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0" yWindow="0" windowWidth="24000" windowHeight="9585" tabRatio="819" firstSheet="5" activeTab="6"/>
  </bookViews>
  <sheets>
    <sheet name="Ⅺ-1 자동차등록" sheetId="27" r:id="rId1"/>
    <sheet name="Ⅺ-1-1 읍면동별 자동차등록" sheetId="55" r:id="rId2"/>
    <sheet name="Ⅺ-1-2 연료종류별 자동차등록" sheetId="51" r:id="rId3"/>
    <sheet name="Ⅺ-2 영업용자동차 업종별 수송" sheetId="28" r:id="rId4"/>
    <sheet name="XⅠ-3.업종별운수업체" sheetId="61" r:id="rId5"/>
    <sheet name="XⅠ-4.천연가스버스 현황" sheetId="58" r:id="rId6"/>
    <sheet name="XⅠ-5.자전거도로현황" sheetId="59" r:id="rId7"/>
    <sheet name="XⅠ-6.주차장" sheetId="60" r:id="rId8"/>
    <sheet name="Ⅺ-7 철도수송" sheetId="36" r:id="rId9"/>
    <sheet name="XⅠ-8.항공수송" sheetId="56" r:id="rId10"/>
    <sheet name="XⅠ-9.선박등록" sheetId="65" r:id="rId11"/>
    <sheet name="XⅠ-10.여객선수송" sheetId="66" r:id="rId12"/>
    <sheet name="Ⅺ-11 해운화물 수송" sheetId="54" r:id="rId13"/>
    <sheet name="XⅠ-12.관광사업체등록" sheetId="62" r:id="rId14"/>
    <sheet name="Ⅺ-13 주요 관광지 방문객수" sheetId="42" r:id="rId15"/>
    <sheet name="XⅠ-14. 관광숙박업등록" sheetId="63" r:id="rId16"/>
    <sheet name="XⅠ-15.해수욕장이용" sheetId="64" r:id="rId17"/>
  </sheets>
  <externalReferences>
    <externalReference r:id="rId18"/>
    <externalReference r:id="rId19"/>
    <externalReference r:id="rId20"/>
  </externalReferences>
  <definedNames>
    <definedName name="aaa" localSheetId="16">#REF!</definedName>
    <definedName name="aaa">#REF!</definedName>
    <definedName name="_xlnm.Database" localSheetId="16">#REF!</definedName>
    <definedName name="_xlnm.Database">#REF!</definedName>
    <definedName name="Document_array" localSheetId="13">{"Book1"}</definedName>
    <definedName name="Document_array" localSheetId="16">{"Book1"}</definedName>
    <definedName name="Document_array" localSheetId="4">{"Book1"}</definedName>
    <definedName name="Document_array">{"Book1"}</definedName>
    <definedName name="G" localSheetId="16">'[1] 견적서'!#REF!</definedName>
    <definedName name="G">'[1] 견적서'!#REF!</definedName>
    <definedName name="_xlnm.Print_Area" localSheetId="12">'Ⅺ-11 해운화물 수송'!$A$1:$AO$23</definedName>
    <definedName name="_xlnm.Print_Area" localSheetId="14">'Ⅺ-13 주요 관광지 방문객수'!$A$1:$H$25</definedName>
    <definedName name="_xlnm.Print_Area" localSheetId="11">'XⅠ-10.여객선수송'!$A$1:$G$15</definedName>
    <definedName name="_xlnm.Print_Area" localSheetId="13">'XⅠ-12.관광사업체등록'!$A$1:$AG$42</definedName>
    <definedName name="_xlnm.Print_Area" localSheetId="16">'[2]2-1포천(각세)(외제)'!#REF!</definedName>
    <definedName name="_xlnm.Print_Area" localSheetId="5">'XⅠ-4.천연가스버스 현황'!$A$1:$E$12</definedName>
    <definedName name="_xlnm.Print_Area" localSheetId="6">'XⅠ-5.자전거도로현황'!$A$1:$K$40</definedName>
    <definedName name="_xlnm.Print_Area" localSheetId="7">'XⅠ-6.주차장'!$A$1:$M$45</definedName>
    <definedName name="_xlnm.Print_Area" localSheetId="9">'XⅠ-8.항공수송'!$A$1:$J$24</definedName>
    <definedName name="_xlnm.Print_Area">'[2]2-1포천(각세)(외제)'!#REF!</definedName>
    <definedName name="_xlnm.Print_Titles">#N/A</definedName>
    <definedName name="기본급테이블" localSheetId="16">#REF!</definedName>
    <definedName name="기본급테이블">#REF!</definedName>
    <definedName name="사원테이블" localSheetId="16">#REF!</definedName>
    <definedName name="사원테이블">#REF!</definedName>
    <definedName name="수당테이블" localSheetId="16">#REF!</definedName>
    <definedName name="수당테이블">#REF!</definedName>
    <definedName name="양성구">[3]봉사원파견!$B$43:$B$44</definedName>
    <definedName name="주간예산구분">[3]주간보호!$D$6:$D$50</definedName>
    <definedName name="주간정원2" localSheetId="16">#REF!</definedName>
    <definedName name="주간정원2">#REF!</definedName>
    <definedName name="주간종사11" localSheetId="16">#REF!</definedName>
    <definedName name="주간종사11">#REF!</definedName>
    <definedName name="직책테이블" localSheetId="16">#REF!</definedName>
    <definedName name="직책테이블">#REF!</definedName>
    <definedName name="치매1">[3]주간보호!$D$55:$D$79</definedName>
    <definedName name="ㅠ1" localSheetId="16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C12" i="64" l="1"/>
  <c r="D12" i="64"/>
  <c r="E12" i="64"/>
  <c r="F12" i="64"/>
  <c r="G12" i="64"/>
  <c r="H12" i="64"/>
  <c r="I12" i="64"/>
  <c r="J12" i="64"/>
  <c r="K12" i="64"/>
  <c r="B12" i="64"/>
  <c r="C44" i="60" l="1"/>
  <c r="B44" i="60"/>
  <c r="C43" i="60"/>
  <c r="B43" i="60"/>
  <c r="C42" i="60"/>
  <c r="B42" i="60"/>
  <c r="C41" i="60"/>
  <c r="B41" i="60"/>
  <c r="C40" i="60"/>
  <c r="B40" i="60"/>
  <c r="C39" i="60"/>
  <c r="B39" i="60"/>
  <c r="C38" i="60"/>
  <c r="B38" i="60"/>
  <c r="C37" i="60"/>
  <c r="B37" i="60"/>
  <c r="C36" i="60"/>
  <c r="B36" i="60"/>
  <c r="C35" i="60"/>
  <c r="B35" i="60"/>
  <c r="C34" i="60"/>
  <c r="B34" i="60"/>
  <c r="C33" i="60"/>
  <c r="B33" i="60"/>
  <c r="C32" i="60"/>
  <c r="B32" i="60"/>
  <c r="C31" i="60"/>
  <c r="B31" i="60"/>
  <c r="C30" i="60"/>
  <c r="B30" i="60"/>
  <c r="C29" i="60"/>
  <c r="B29" i="60"/>
  <c r="C28" i="60"/>
  <c r="B28" i="60"/>
  <c r="C27" i="60"/>
  <c r="B27" i="60"/>
  <c r="C26" i="60"/>
  <c r="B26" i="60"/>
  <c r="C25" i="60"/>
  <c r="B25" i="60"/>
  <c r="C24" i="60"/>
  <c r="B24" i="60"/>
  <c r="C23" i="60"/>
  <c r="B23" i="60"/>
  <c r="C22" i="60"/>
  <c r="B22" i="60"/>
  <c r="C21" i="60"/>
  <c r="B21" i="60"/>
  <c r="C20" i="60"/>
  <c r="B20" i="60"/>
  <c r="C19" i="60"/>
  <c r="B19" i="60"/>
  <c r="C18" i="60"/>
  <c r="C16" i="60" s="1"/>
  <c r="B18" i="60"/>
  <c r="B16" i="60" s="1"/>
  <c r="C17" i="60"/>
  <c r="B17" i="60"/>
  <c r="M16" i="60"/>
  <c r="L16" i="60"/>
  <c r="C8" i="61" l="1"/>
  <c r="B8" i="61"/>
  <c r="B8" i="66" l="1"/>
  <c r="B7" i="66"/>
  <c r="C9" i="63"/>
  <c r="B9" i="63"/>
  <c r="C14" i="60"/>
  <c r="B14" i="60"/>
</calcChain>
</file>

<file path=xl/sharedStrings.xml><?xml version="1.0" encoding="utf-8"?>
<sst xmlns="http://schemas.openxmlformats.org/spreadsheetml/2006/main" count="1195" uniqueCount="523">
  <si>
    <t>단위 : 명</t>
  </si>
  <si>
    <t>Unit : person</t>
  </si>
  <si>
    <t>단위 : 대</t>
  </si>
  <si>
    <t>이륜자동차
Motor cycle</t>
    <phoneticPr fontId="4" type="noConversion"/>
  </si>
  <si>
    <t>Unit : each</t>
  </si>
  <si>
    <t>단위 : 여객/명, 화물/톤</t>
  </si>
  <si>
    <t>단위 : 명, 톤, 천원</t>
  </si>
  <si>
    <t>단위 : 톤</t>
  </si>
  <si>
    <t>Unit : ton</t>
  </si>
  <si>
    <t>자가용
Private</t>
    <phoneticPr fontId="2" type="noConversion"/>
  </si>
  <si>
    <t xml:space="preserve"> 계
Total</t>
    <phoneticPr fontId="5" type="noConversion"/>
  </si>
  <si>
    <t>승차인원
On-boarding</t>
    <phoneticPr fontId="4" type="noConversion"/>
  </si>
  <si>
    <t>여객수입
Revenues</t>
    <phoneticPr fontId="4" type="noConversion"/>
  </si>
  <si>
    <t>발송톤수
Sending</t>
    <phoneticPr fontId="4" type="noConversion"/>
  </si>
  <si>
    <t>도착톤수
Arriving</t>
    <phoneticPr fontId="4" type="noConversion"/>
  </si>
  <si>
    <t>화물수입
Revenues</t>
    <phoneticPr fontId="4" type="noConversion"/>
  </si>
  <si>
    <t>집계 관광지수
No. of tourist attractions</t>
    <phoneticPr fontId="5" type="noConversion"/>
  </si>
  <si>
    <t>Source : Ministry of Land Infrstructure and Transport</t>
    <phoneticPr fontId="2" type="noConversion"/>
  </si>
  <si>
    <t>무료 관광지
 Free tourist attractions</t>
    <phoneticPr fontId="2" type="noConversion"/>
  </si>
  <si>
    <t>1. 자동차등록  Registered Motor Vehicles</t>
    <phoneticPr fontId="2" type="noConversion"/>
  </si>
  <si>
    <t>Unit : number</t>
    <phoneticPr fontId="2" type="noConversion"/>
  </si>
  <si>
    <t>2. 영업용자동차 업종별 수송  Traffic of Commercial Motor Vehicles by Mode</t>
    <phoneticPr fontId="2" type="noConversion"/>
  </si>
  <si>
    <t>시내버스
Inter-city bus</t>
    <phoneticPr fontId="5" type="noConversion"/>
  </si>
  <si>
    <t>하차인원
Off-boarding</t>
    <phoneticPr fontId="4" type="noConversion"/>
  </si>
  <si>
    <t>영업용
Commercial</t>
    <phoneticPr fontId="2" type="noConversion"/>
  </si>
  <si>
    <t>수송인원
No. of passengers</t>
    <phoneticPr fontId="2" type="noConversion"/>
  </si>
  <si>
    <t>등록대수
No. of 
cars</t>
    <phoneticPr fontId="5" type="noConversion"/>
  </si>
  <si>
    <t>수송량
Volume of traffic</t>
    <phoneticPr fontId="5" type="noConversion"/>
  </si>
  <si>
    <t>화물
Freight</t>
    <phoneticPr fontId="5" type="noConversion"/>
  </si>
  <si>
    <t>방문객
Visitors</t>
    <phoneticPr fontId="5" type="noConversion"/>
  </si>
  <si>
    <t>유료 관광지
Paid tourist attractions</t>
    <phoneticPr fontId="5" type="noConversion"/>
  </si>
  <si>
    <t>내국인
Domestic</t>
    <phoneticPr fontId="2" type="noConversion"/>
  </si>
  <si>
    <t>외국인
Foreign</t>
    <phoneticPr fontId="2" type="noConversion"/>
  </si>
  <si>
    <r>
      <t>합계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 xml:space="preserve">Total </t>
    </r>
    <phoneticPr fontId="4" type="noConversion"/>
  </si>
  <si>
    <t>승용차
Car</t>
    <phoneticPr fontId="4" type="noConversion"/>
  </si>
  <si>
    <t>승합차
Van</t>
    <phoneticPr fontId="2" type="noConversion"/>
  </si>
  <si>
    <t>화물차
Truck</t>
    <phoneticPr fontId="2" type="noConversion"/>
  </si>
  <si>
    <t>특수차
Special-Car</t>
    <phoneticPr fontId="4" type="noConversion"/>
  </si>
  <si>
    <t>관용
Government</t>
    <phoneticPr fontId="2" type="noConversion"/>
  </si>
  <si>
    <t>CNG
Compressed Natural Gas</t>
    <phoneticPr fontId="2" type="noConversion"/>
  </si>
  <si>
    <t>휘발유
Gasoline</t>
    <phoneticPr fontId="2" type="noConversion"/>
  </si>
  <si>
    <t>경유
Diesel</t>
    <phoneticPr fontId="2" type="noConversion"/>
  </si>
  <si>
    <t>LPG
Liquified Petroleum Gas</t>
    <phoneticPr fontId="2" type="noConversion"/>
  </si>
  <si>
    <t>전기
Electronic</t>
    <phoneticPr fontId="2" type="noConversion"/>
  </si>
  <si>
    <r>
      <t>하이
브리드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Hybrid</t>
    </r>
    <phoneticPr fontId="2" type="noConversion"/>
  </si>
  <si>
    <t>수소
Hydrogen</t>
    <phoneticPr fontId="2" type="noConversion"/>
  </si>
  <si>
    <t>기타연료
Other fuel</t>
    <phoneticPr fontId="2" type="noConversion"/>
  </si>
  <si>
    <t xml:space="preserve">여객
Passenger </t>
    <phoneticPr fontId="2" type="noConversion"/>
  </si>
  <si>
    <t>택시
 Taxi</t>
    <phoneticPr fontId="5" type="noConversion"/>
  </si>
  <si>
    <t>전세
Chartered bus</t>
    <phoneticPr fontId="5" type="noConversion"/>
  </si>
  <si>
    <t>일반
General cargo</t>
    <phoneticPr fontId="5" type="noConversion"/>
  </si>
  <si>
    <t>여객
Passenger</t>
    <phoneticPr fontId="4" type="noConversion"/>
  </si>
  <si>
    <t>화물
Freight</t>
    <phoneticPr fontId="4" type="noConversion"/>
  </si>
  <si>
    <t>합계
Total</t>
    <phoneticPr fontId="2" type="noConversion"/>
  </si>
  <si>
    <t>승용차
Car</t>
    <phoneticPr fontId="2" type="noConversion"/>
  </si>
  <si>
    <t xml:space="preserve">화물차
Truck </t>
    <phoneticPr fontId="2" type="noConversion"/>
  </si>
  <si>
    <t>특수차
Special car</t>
    <phoneticPr fontId="2" type="noConversion"/>
  </si>
  <si>
    <t xml:space="preserve"> 주 : 1) 이륜자동차 미포함  Note : 1) Excluding Motorcycle</t>
    <phoneticPr fontId="2" type="noConversion"/>
  </si>
  <si>
    <t>시외버스
Intra-city
bus</t>
    <phoneticPr fontId="5" type="noConversion"/>
  </si>
  <si>
    <r>
      <rPr>
        <b/>
        <sz val="16"/>
        <rFont val="MS Gothic"/>
        <family val="3"/>
        <charset val="128"/>
      </rPr>
      <t>Ⅺ</t>
    </r>
    <r>
      <rPr>
        <b/>
        <sz val="16"/>
        <rFont val="굴림"/>
        <family val="3"/>
        <charset val="129"/>
      </rPr>
      <t>. 교통·관광 및 정보통신  Transportation·Tourism and Information Communication</t>
    </r>
    <phoneticPr fontId="2" type="noConversion"/>
  </si>
  <si>
    <t>Unit : person, ton, 1,000 won</t>
    <phoneticPr fontId="2" type="noConversion"/>
  </si>
  <si>
    <t>1  월</t>
  </si>
  <si>
    <t>2  월</t>
  </si>
  <si>
    <t>3  월</t>
  </si>
  <si>
    <t>4  월</t>
  </si>
  <si>
    <t>5  월</t>
  </si>
  <si>
    <t>6  월</t>
  </si>
  <si>
    <t>7  월</t>
  </si>
  <si>
    <t>8  월</t>
  </si>
  <si>
    <t>9  월</t>
  </si>
  <si>
    <t>10 월</t>
  </si>
  <si>
    <t>11 월</t>
  </si>
  <si>
    <t>12 월</t>
  </si>
  <si>
    <t>1-1. 읍면동별 자동차등록  Registered Motor Vehicles by City·County·District</t>
    <phoneticPr fontId="2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</si>
  <si>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</si>
  <si>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</si>
  <si>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</si>
  <si>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</si>
  <si>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</si>
  <si>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</si>
  <si>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</si>
  <si>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</si>
  <si>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</si>
  <si>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중앙동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</si>
  <si>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</si>
  <si>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</si>
  <si>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</si>
  <si>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</si>
  <si>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</si>
  <si>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</si>
  <si>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</si>
  <si>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</si>
  <si>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</si>
  <si>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</si>
  <si>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</si>
  <si>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</si>
  <si>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</si>
  <si>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</si>
  <si>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</si>
  <si>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</si>
  <si>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</si>
  <si>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 xml:space="preserve"> 자료 : 차량등록사업소</t>
  </si>
  <si>
    <t>Source : Motor Vehicle Registration division</t>
    <phoneticPr fontId="2" type="noConversion"/>
  </si>
  <si>
    <t>자료 : 교통과</t>
    <phoneticPr fontId="2" type="noConversion"/>
  </si>
  <si>
    <t>Source : Transportataion division</t>
    <phoneticPr fontId="2" type="noConversion"/>
  </si>
  <si>
    <t>개  별
Individual cargo</t>
    <phoneticPr fontId="2" type="noConversion"/>
  </si>
  <si>
    <t>용  달
Delivery cargo</t>
    <phoneticPr fontId="2" type="noConversion"/>
  </si>
  <si>
    <t>Source : Transportataion division</t>
    <phoneticPr fontId="2" type="noConversion"/>
  </si>
  <si>
    <t>1  월</t>
    <phoneticPr fontId="2" type="noConversion"/>
  </si>
  <si>
    <t>2  월</t>
    <phoneticPr fontId="2" type="noConversion"/>
  </si>
  <si>
    <t>3  월</t>
    <phoneticPr fontId="2" type="noConversion"/>
  </si>
  <si>
    <t>4  월</t>
    <phoneticPr fontId="2" type="noConversion"/>
  </si>
  <si>
    <t>5  월</t>
    <phoneticPr fontId="2" type="noConversion"/>
  </si>
  <si>
    <t>6  월</t>
    <phoneticPr fontId="2" type="noConversion"/>
  </si>
  <si>
    <t>7  월</t>
    <phoneticPr fontId="2" type="noConversion"/>
  </si>
  <si>
    <t>8  월</t>
    <phoneticPr fontId="2" type="noConversion"/>
  </si>
  <si>
    <t>9  월</t>
    <phoneticPr fontId="2" type="noConversion"/>
  </si>
  <si>
    <t>10 월</t>
    <phoneticPr fontId="2" type="noConversion"/>
  </si>
  <si>
    <t>11 월</t>
    <phoneticPr fontId="2" type="noConversion"/>
  </si>
  <si>
    <t>12 월</t>
    <phoneticPr fontId="2" type="noConversion"/>
  </si>
  <si>
    <t xml:space="preserve">  자료 : 한국철도공사 전남본부              </t>
    <phoneticPr fontId="2" type="noConversion"/>
  </si>
  <si>
    <t>Source : Korea Railroad Corporation</t>
    <phoneticPr fontId="2" type="noConversion"/>
  </si>
  <si>
    <t>자료 : 여수광양항만공사</t>
  </si>
  <si>
    <t>Source : Yeosu Gwangyang Port Authority</t>
    <phoneticPr fontId="2" type="noConversion"/>
  </si>
  <si>
    <t>(Unit : person, ton, kg)</t>
    <phoneticPr fontId="2" type="noConversion"/>
  </si>
  <si>
    <t>(단위 : 명, 톤, kg)</t>
    <phoneticPr fontId="2" type="noConversion"/>
  </si>
  <si>
    <t>국        내        선  Domestic lines</t>
    <phoneticPr fontId="2" type="noConversion"/>
  </si>
  <si>
    <t>연별</t>
    <phoneticPr fontId="2" type="noConversion"/>
  </si>
  <si>
    <t>계 Total</t>
    <phoneticPr fontId="2" type="noConversion"/>
  </si>
  <si>
    <t>도        착  Arrival</t>
    <phoneticPr fontId="2" type="noConversion"/>
  </si>
  <si>
    <t>출        발  Departure</t>
    <phoneticPr fontId="2" type="noConversion"/>
  </si>
  <si>
    <t>월별</t>
    <phoneticPr fontId="2" type="noConversion"/>
  </si>
  <si>
    <t>여  객
Passeng-ers</t>
    <phoneticPr fontId="2" type="noConversion"/>
  </si>
  <si>
    <t>화  물
Freight</t>
    <phoneticPr fontId="2" type="noConversion"/>
  </si>
  <si>
    <t>우  편
Mail</t>
    <phoneticPr fontId="2" type="noConversion"/>
  </si>
  <si>
    <t>여  객
Passeng-ers</t>
    <phoneticPr fontId="2" type="noConversion"/>
  </si>
  <si>
    <t>화  물
Freight</t>
    <phoneticPr fontId="2" type="noConversion"/>
  </si>
  <si>
    <t>-</t>
  </si>
  <si>
    <t xml:space="preserve"> 자료 : 한국공항공사여수지사</t>
  </si>
  <si>
    <t>구분</t>
    <phoneticPr fontId="2" type="noConversion"/>
  </si>
  <si>
    <t>합  계
Total</t>
    <phoneticPr fontId="2" type="noConversion"/>
  </si>
  <si>
    <t>외항화물
Ocean
going
freight
(국적선,
외국선)</t>
    <phoneticPr fontId="2" type="noConversion"/>
  </si>
  <si>
    <t>연안화물
Coastal
freight</t>
    <phoneticPr fontId="2" type="noConversion"/>
  </si>
  <si>
    <t>주요 화물별 수송량  Transportation volume by commodities</t>
    <phoneticPr fontId="2" type="noConversion"/>
  </si>
  <si>
    <t>주요 화물별 수송량  Transportation volume by commodities</t>
    <phoneticPr fontId="2" type="noConversion"/>
  </si>
  <si>
    <t>연별
월별</t>
    <phoneticPr fontId="2" type="noConversion"/>
  </si>
  <si>
    <t>유지류
Oils
and
fats</t>
    <phoneticPr fontId="2" type="noConversion"/>
  </si>
  <si>
    <t xml:space="preserve">어패,갑각류
shellfish, crustaceans
</t>
    <phoneticPr fontId="2" type="noConversion"/>
  </si>
  <si>
    <t>양곡
Grain</t>
    <phoneticPr fontId="2" type="noConversion"/>
  </si>
  <si>
    <t>제분공업생산품
Milling products</t>
    <phoneticPr fontId="2" type="noConversion"/>
  </si>
  <si>
    <t xml:space="preserve">기타 동.식물 생산품
Products from other plants, animals
</t>
    <phoneticPr fontId="2" type="noConversion"/>
  </si>
  <si>
    <t xml:space="preserve">동.식물성 유지류
Animal/
plant fat
</t>
    <phoneticPr fontId="2" type="noConversion"/>
  </si>
  <si>
    <t xml:space="preserve">당류
Sugar
</t>
    <phoneticPr fontId="2" type="noConversion"/>
  </si>
  <si>
    <t>음료.주류.조제식품</t>
  </si>
  <si>
    <t>시멘트
Cement</t>
    <phoneticPr fontId="2" type="noConversion"/>
  </si>
  <si>
    <t>모래
Sand</t>
    <phoneticPr fontId="2" type="noConversion"/>
  </si>
  <si>
    <t>무연탄
Anthracite</t>
    <phoneticPr fontId="2" type="noConversion"/>
  </si>
  <si>
    <t>유연탄
bituminous</t>
    <phoneticPr fontId="2" type="noConversion"/>
  </si>
  <si>
    <t>철광석
Ores</t>
    <phoneticPr fontId="2" type="noConversion"/>
  </si>
  <si>
    <t>기타 광석Other mineral</t>
    <phoneticPr fontId="2" type="noConversion"/>
  </si>
  <si>
    <t>원유(역청유),석유
Crude oil</t>
    <phoneticPr fontId="2" type="noConversion"/>
  </si>
  <si>
    <t>석유
정제품
Oil refining product</t>
    <phoneticPr fontId="2" type="noConversion"/>
  </si>
  <si>
    <t>석유가스및  기타 가스
Petroleum gas or other type of gas</t>
    <phoneticPr fontId="2" type="noConversion"/>
  </si>
  <si>
    <t>비료
Fertilizer</t>
    <phoneticPr fontId="2" type="noConversion"/>
  </si>
  <si>
    <t>화학공업생산품
Chemical product</t>
    <phoneticPr fontId="2" type="noConversion"/>
  </si>
  <si>
    <t>프라스틱.고무  제품
Plastic, rubber product</t>
    <phoneticPr fontId="2" type="noConversion"/>
  </si>
  <si>
    <t>피혁류 및 그제품
Leather product</t>
    <phoneticPr fontId="2" type="noConversion"/>
  </si>
  <si>
    <t>원목
Pulpwood</t>
    <phoneticPr fontId="2" type="noConversion"/>
  </si>
  <si>
    <t xml:space="preserve">목재,목탄,  코르크
Wood, charcoal, Cork
</t>
    <phoneticPr fontId="2" type="noConversion"/>
  </si>
  <si>
    <t xml:space="preserve">방직용섬유및 그제품
Textile and other </t>
    <phoneticPr fontId="2" type="noConversion"/>
  </si>
  <si>
    <t>고철
Iron scrap</t>
    <phoneticPr fontId="2" type="noConversion"/>
  </si>
  <si>
    <t>철강및
그제품
Steel and other</t>
    <phoneticPr fontId="2" type="noConversion"/>
  </si>
  <si>
    <t>비철금속 및 그제품
Non-metalic product</t>
    <phoneticPr fontId="2" type="noConversion"/>
  </si>
  <si>
    <t>기계류 및 그부품
Machinery and other</t>
    <phoneticPr fontId="2" type="noConversion"/>
  </si>
  <si>
    <t>전기기기및  그부품
Electronic product and part</t>
    <phoneticPr fontId="2" type="noConversion"/>
  </si>
  <si>
    <t>차량및그부품
Auto and auto parts</t>
    <phoneticPr fontId="2" type="noConversion"/>
  </si>
  <si>
    <t>항공기,선박 그부품
Aircraft, ship and their part</t>
    <phoneticPr fontId="2" type="noConversion"/>
  </si>
  <si>
    <t>기타
Micellaneous</t>
    <phoneticPr fontId="2" type="noConversion"/>
  </si>
  <si>
    <t>염류
Saline product</t>
    <phoneticPr fontId="2" type="noConversion"/>
  </si>
  <si>
    <t>수산가공품
Processed marine product</t>
    <phoneticPr fontId="2" type="noConversion"/>
  </si>
  <si>
    <t>활선어
Fish, Frozen fish</t>
    <phoneticPr fontId="2" type="noConversion"/>
  </si>
  <si>
    <t xml:space="preserve">인광석
phosphate rock
</t>
    <phoneticPr fontId="2" type="noConversion"/>
  </si>
  <si>
    <t>4. 천연가스 버스현황  CNG Buses</t>
    <phoneticPr fontId="2" type="noConversion"/>
  </si>
  <si>
    <t xml:space="preserve">     (Unit : each, % )</t>
    <phoneticPr fontId="2" type="noConversion"/>
  </si>
  <si>
    <t>(단위 : 대, %)</t>
    <phoneticPr fontId="2" type="noConversion"/>
  </si>
  <si>
    <t>총 버스 대수(A)</t>
    <phoneticPr fontId="2" type="noConversion"/>
  </si>
  <si>
    <t>천연가스 버스 대수(B)</t>
    <phoneticPr fontId="2" type="noConversion"/>
  </si>
  <si>
    <t>당해연도 보급대수</t>
    <phoneticPr fontId="2" type="noConversion"/>
  </si>
  <si>
    <t>Total buses</t>
    <phoneticPr fontId="2" type="noConversion"/>
  </si>
  <si>
    <t>CNG buses</t>
    <phoneticPr fontId="2" type="noConversion"/>
  </si>
  <si>
    <t>보급률 Supply rate</t>
    <phoneticPr fontId="2" type="noConversion"/>
  </si>
  <si>
    <t>Supply buses in current year</t>
    <phoneticPr fontId="2" type="noConversion"/>
  </si>
  <si>
    <t xml:space="preserve">  주 : 1) 보급률 = B/A *100,   총 버스 대수에 마을버스 5대 포함</t>
    <phoneticPr fontId="2" type="noConversion"/>
  </si>
  <si>
    <t>5. 자전거 도로 현황    Bicycle Paths</t>
    <phoneticPr fontId="2" type="noConversion"/>
  </si>
  <si>
    <t>단위 : 개수, km</t>
  </si>
  <si>
    <t xml:space="preserve"> </t>
  </si>
  <si>
    <t>Unit : number, km</t>
  </si>
  <si>
    <t>연   별</t>
  </si>
  <si>
    <t>계</t>
  </si>
  <si>
    <t>자전거전용도로</t>
  </si>
  <si>
    <t>자전거보행자겸용도로</t>
  </si>
  <si>
    <t>자전거전용차로</t>
  </si>
  <si>
    <t>자전거우선도로</t>
    <phoneticPr fontId="2" type="noConversion"/>
  </si>
  <si>
    <t>Total</t>
  </si>
  <si>
    <t>Exclusive bicycle path</t>
  </si>
  <si>
    <t>Bicycle &amp; pedestrian path</t>
  </si>
  <si>
    <t>Exclusive bicycle lane</t>
    <phoneticPr fontId="2" type="noConversion"/>
  </si>
  <si>
    <t>Bicycle priority path</t>
    <phoneticPr fontId="2" type="noConversion"/>
  </si>
  <si>
    <t>노선수</t>
  </si>
  <si>
    <t>길이</t>
  </si>
  <si>
    <t>No. of paths</t>
  </si>
  <si>
    <t>Length</t>
  </si>
  <si>
    <t>자료 : 도로과</t>
    <phoneticPr fontId="2" type="noConversion"/>
  </si>
  <si>
    <t>Source : Road Division</t>
    <phoneticPr fontId="2" type="noConversion"/>
  </si>
  <si>
    <t>(Unit : number, plane)</t>
    <phoneticPr fontId="2" type="noConversion"/>
  </si>
  <si>
    <t>(단위 : 개소, 면)</t>
    <phoneticPr fontId="2" type="noConversion"/>
  </si>
  <si>
    <t>합  계</t>
    <phoneticPr fontId="2" type="noConversion"/>
  </si>
  <si>
    <t>노 상 Street Parking</t>
    <phoneticPr fontId="2" type="noConversion"/>
  </si>
  <si>
    <t>노 외  Non-street parking</t>
    <phoneticPr fontId="2" type="noConversion"/>
  </si>
  <si>
    <t>부  설</t>
    <phoneticPr fontId="2" type="noConversion"/>
  </si>
  <si>
    <t>유 료</t>
    <phoneticPr fontId="2" type="noConversion"/>
  </si>
  <si>
    <t>무 료</t>
    <phoneticPr fontId="2" type="noConversion"/>
  </si>
  <si>
    <t>공 영</t>
    <phoneticPr fontId="2" type="noConversion"/>
  </si>
  <si>
    <t>민 영</t>
    <phoneticPr fontId="2" type="noConversion"/>
  </si>
  <si>
    <t xml:space="preserve"> Grand total</t>
    <phoneticPr fontId="2" type="noConversion"/>
  </si>
  <si>
    <t xml:space="preserve"> Toll</t>
    <phoneticPr fontId="2" type="noConversion"/>
  </si>
  <si>
    <t xml:space="preserve"> Free</t>
    <phoneticPr fontId="2" type="noConversion"/>
  </si>
  <si>
    <t xml:space="preserve"> Public</t>
    <phoneticPr fontId="2" type="noConversion"/>
  </si>
  <si>
    <t>Private</t>
    <phoneticPr fontId="2" type="noConversion"/>
  </si>
  <si>
    <t>Attached to buildings</t>
    <phoneticPr fontId="2" type="noConversion"/>
  </si>
  <si>
    <t>개소</t>
    <phoneticPr fontId="2" type="noConversion"/>
  </si>
  <si>
    <t>면  수</t>
    <phoneticPr fontId="2" type="noConversion"/>
  </si>
  <si>
    <t>개소</t>
    <phoneticPr fontId="2" type="noConversion"/>
  </si>
  <si>
    <t>면  수</t>
    <phoneticPr fontId="2" type="noConversion"/>
  </si>
  <si>
    <t>면수</t>
    <phoneticPr fontId="2" type="noConversion"/>
  </si>
  <si>
    <t>읍면동별</t>
    <phoneticPr fontId="2" type="noConversion"/>
  </si>
  <si>
    <t>Number</t>
    <phoneticPr fontId="2" type="noConversion"/>
  </si>
  <si>
    <t>Plane</t>
    <phoneticPr fontId="2" type="noConversion"/>
  </si>
  <si>
    <t>Number</t>
    <phoneticPr fontId="2" type="noConversion"/>
  </si>
  <si>
    <t>Plane</t>
    <phoneticPr fontId="2" type="noConversion"/>
  </si>
  <si>
    <t>공동주택</t>
    <phoneticPr fontId="2" type="noConversion"/>
  </si>
  <si>
    <t>중 앙 동</t>
  </si>
  <si>
    <t>묘 도 동</t>
    <phoneticPr fontId="2" type="noConversion"/>
  </si>
  <si>
    <t xml:space="preserve"> 자료 : 교통과, 허가민원과(부설 주차장)</t>
    <phoneticPr fontId="2" type="noConversion"/>
  </si>
  <si>
    <t>Source : Transportataion division, Permission civil petition division</t>
    <phoneticPr fontId="2" type="noConversion"/>
  </si>
  <si>
    <t>읍면동별</t>
    <phoneticPr fontId="2" type="noConversion"/>
  </si>
  <si>
    <t>단위 : 업체수, 대</t>
    <phoneticPr fontId="2" type="noConversion"/>
  </si>
  <si>
    <t>Unit : place, each</t>
    <phoneticPr fontId="2" type="noConversion"/>
  </si>
  <si>
    <t>계
Total</t>
    <phoneticPr fontId="5" type="noConversion"/>
  </si>
  <si>
    <t>시외버스
Inter-city
buses</t>
    <phoneticPr fontId="5" type="noConversion"/>
  </si>
  <si>
    <t>시내버스
Intra-city
buses</t>
    <phoneticPr fontId="5" type="noConversion"/>
  </si>
  <si>
    <t>마을버스
Local 
buses</t>
    <phoneticPr fontId="5" type="noConversion"/>
  </si>
  <si>
    <t>택시(업체)
Taxi
(company)</t>
    <phoneticPr fontId="5" type="noConversion"/>
  </si>
  <si>
    <t>개인택시
Private 
taxi</t>
    <phoneticPr fontId="5" type="noConversion"/>
  </si>
  <si>
    <t>전세버스
Chartered buses</t>
    <phoneticPr fontId="5" type="noConversion"/>
  </si>
  <si>
    <t>일반화물
General
cargo</t>
    <phoneticPr fontId="5" type="noConversion"/>
  </si>
  <si>
    <t>개별화물
Individual
cargo</t>
    <phoneticPr fontId="5" type="noConversion"/>
  </si>
  <si>
    <t>용달화물
Delivery
cargo</t>
    <phoneticPr fontId="5" type="noConversion"/>
  </si>
  <si>
    <t>특수여객
Funeral
buses</t>
    <phoneticPr fontId="5" type="noConversion"/>
  </si>
  <si>
    <t>자료 : 교통과</t>
  </si>
  <si>
    <t>Source : Transportataion division</t>
    <phoneticPr fontId="2" type="noConversion"/>
  </si>
  <si>
    <t>업체수</t>
  </si>
  <si>
    <t>업체수</t>
    <phoneticPr fontId="2" type="noConversion"/>
  </si>
  <si>
    <t>대수</t>
    <phoneticPr fontId="2" type="noConversion"/>
  </si>
  <si>
    <t>3. 업종별 운수업체  Transportation Companies by Business Type</t>
    <phoneticPr fontId="2" type="noConversion"/>
  </si>
  <si>
    <t xml:space="preserve">  6. 주차장     Parking Lot</t>
    <phoneticPr fontId="2" type="noConversion"/>
  </si>
  <si>
    <t>7. 철도수송  Railway Transport</t>
    <phoneticPr fontId="2" type="noConversion"/>
  </si>
  <si>
    <t>8. 항공수송    Air Transportation</t>
    <phoneticPr fontId="2" type="noConversion"/>
  </si>
  <si>
    <t>(Unit : number)</t>
    <phoneticPr fontId="2" type="noConversion"/>
  </si>
  <si>
    <t>(단위 : 개소)</t>
    <phoneticPr fontId="2" type="noConversion"/>
  </si>
  <si>
    <t>여  행  업</t>
    <phoneticPr fontId="2" type="noConversion"/>
  </si>
  <si>
    <t>관광숙박업</t>
    <phoneticPr fontId="2" type="noConversion"/>
  </si>
  <si>
    <t>관 광 객 이 용 시 설 업</t>
    <phoneticPr fontId="2" type="noConversion"/>
  </si>
  <si>
    <t>국제회의업</t>
    <phoneticPr fontId="2" type="noConversion"/>
  </si>
  <si>
    <t>카지
노업</t>
    <phoneticPr fontId="2" type="noConversion"/>
  </si>
  <si>
    <t>유원시설업</t>
    <phoneticPr fontId="2" type="noConversion"/>
  </si>
  <si>
    <t>관광편의시설</t>
    <phoneticPr fontId="2" type="noConversion"/>
  </si>
  <si>
    <t>Travel agencies</t>
    <phoneticPr fontId="2" type="noConversion"/>
  </si>
  <si>
    <t>Tourist accommodations</t>
    <phoneticPr fontId="2" type="noConversion"/>
  </si>
  <si>
    <t>Tourist entertainment facilities</t>
    <phoneticPr fontId="2" type="noConversion"/>
  </si>
  <si>
    <t>Organizing International
Meeting</t>
    <phoneticPr fontId="2" type="noConversion"/>
  </si>
  <si>
    <t>Recreational Facilities</t>
    <phoneticPr fontId="2" type="noConversion"/>
  </si>
  <si>
    <t>Tourist convenience facilities</t>
    <phoneticPr fontId="2" type="noConversion"/>
  </si>
  <si>
    <t>일반</t>
    <phoneticPr fontId="2" type="noConversion"/>
  </si>
  <si>
    <t>국외</t>
    <phoneticPr fontId="2" type="noConversion"/>
  </si>
  <si>
    <t>국내</t>
    <phoneticPr fontId="2" type="noConversion"/>
  </si>
  <si>
    <t>국내외여행업
Domestic &amp; Overseas Travel Agencies</t>
    <phoneticPr fontId="2" type="noConversion"/>
  </si>
  <si>
    <t>호텔업
 Hotel</t>
    <phoneticPr fontId="2" type="noConversion"/>
  </si>
  <si>
    <t>휴양
콘도
미니
엄업</t>
    <phoneticPr fontId="2" type="noConversion"/>
  </si>
  <si>
    <t>전 문</t>
    <phoneticPr fontId="2" type="noConversion"/>
  </si>
  <si>
    <t>종합휴양업
Resort complexes</t>
    <phoneticPr fontId="2" type="noConversion"/>
  </si>
  <si>
    <t>야영장업</t>
    <phoneticPr fontId="2" type="noConversion"/>
  </si>
  <si>
    <t>관광유</t>
    <phoneticPr fontId="2" type="noConversion"/>
  </si>
  <si>
    <t>관광공</t>
    <phoneticPr fontId="2" type="noConversion"/>
  </si>
  <si>
    <t>외국인관광도시민박업</t>
    <phoneticPr fontId="2" type="noConversion"/>
  </si>
  <si>
    <t>시
설
업</t>
    <phoneticPr fontId="2" type="noConversion"/>
  </si>
  <si>
    <t>기
획
업</t>
    <phoneticPr fontId="2" type="noConversion"/>
  </si>
  <si>
    <t>종합
유원
시설업</t>
    <phoneticPr fontId="2" type="noConversion"/>
  </si>
  <si>
    <t>일반
유원
시설업</t>
    <phoneticPr fontId="2" type="noConversion"/>
  </si>
  <si>
    <t>기타
유원
시설업</t>
    <phoneticPr fontId="2" type="noConversion"/>
  </si>
  <si>
    <t>관광유흥
음식점업</t>
    <phoneticPr fontId="2" type="noConversion"/>
  </si>
  <si>
    <t>관광극장유흥업</t>
    <phoneticPr fontId="2" type="noConversion"/>
  </si>
  <si>
    <t>외국인
전용
유흥음식
점업</t>
    <phoneticPr fontId="2" type="noConversion"/>
  </si>
  <si>
    <t>관광
식당업</t>
    <phoneticPr fontId="2" type="noConversion"/>
  </si>
  <si>
    <t>관광순환버스업</t>
    <phoneticPr fontId="2" type="noConversion"/>
  </si>
  <si>
    <t>관광
사진업</t>
    <phoneticPr fontId="2" type="noConversion"/>
  </si>
  <si>
    <t>여객자동차터미널시설업</t>
    <phoneticPr fontId="2" type="noConversion"/>
  </si>
  <si>
    <t>관광펜션업</t>
    <phoneticPr fontId="2" type="noConversion"/>
  </si>
  <si>
    <t>관광궤도업</t>
    <phoneticPr fontId="9" type="noConversion"/>
  </si>
  <si>
    <t>한옥체험업</t>
    <phoneticPr fontId="2" type="noConversion"/>
  </si>
  <si>
    <t>관광면세업</t>
    <phoneticPr fontId="2" type="noConversion"/>
  </si>
  <si>
    <t>관광지원서비스업</t>
    <phoneticPr fontId="2" type="noConversion"/>
  </si>
  <si>
    <t>가족</t>
    <phoneticPr fontId="2" type="noConversion"/>
  </si>
  <si>
    <t>관광</t>
    <phoneticPr fontId="2" type="noConversion"/>
  </si>
  <si>
    <t>기타</t>
    <phoneticPr fontId="9" type="noConversion"/>
  </si>
  <si>
    <t>휴양업</t>
    <phoneticPr fontId="2" type="noConversion"/>
  </si>
  <si>
    <t>람선업</t>
    <phoneticPr fontId="2" type="noConversion"/>
  </si>
  <si>
    <t>연장업</t>
    <phoneticPr fontId="2" type="noConversion"/>
  </si>
  <si>
    <t>General</t>
    <phoneticPr fontId="2" type="noConversion"/>
  </si>
  <si>
    <t>Overseas</t>
    <phoneticPr fontId="2" type="noConversion"/>
  </si>
  <si>
    <t>Dome
-stic</t>
    <phoneticPr fontId="2" type="noConversion"/>
  </si>
  <si>
    <t>Family</t>
    <phoneticPr fontId="2" type="noConversion"/>
  </si>
  <si>
    <t>Tour
-ist</t>
    <phoneticPr fontId="2" type="noConversion"/>
  </si>
  <si>
    <t>Other</t>
    <phoneticPr fontId="2" type="noConversion"/>
  </si>
  <si>
    <t>Condo
-minium</t>
    <phoneticPr fontId="2" type="noConversion"/>
  </si>
  <si>
    <t>Special 
recreation
services</t>
    <phoneticPr fontId="2" type="noConversion"/>
  </si>
  <si>
    <t>Motorist
convenience
facilities</t>
    <phoneticPr fontId="2" type="noConversion"/>
  </si>
  <si>
    <t>Tourist
cruises</t>
    <phoneticPr fontId="2" type="noConversion"/>
  </si>
  <si>
    <t>Performing
arts for
tourist</t>
    <phoneticPr fontId="2" type="noConversion"/>
  </si>
  <si>
    <t>Souvenir
shops for
foreigners 
only</t>
    <phoneticPr fontId="2" type="noConversion"/>
  </si>
  <si>
    <t>Facili
-ties</t>
    <phoneticPr fontId="2" type="noConversion"/>
  </si>
  <si>
    <t>Plan
-ning</t>
    <phoneticPr fontId="2" type="noConversion"/>
  </si>
  <si>
    <t>Casino</t>
    <phoneticPr fontId="2" type="noConversion"/>
  </si>
  <si>
    <t xml:space="preserve">Complex
</t>
    <phoneticPr fontId="2" type="noConversion"/>
  </si>
  <si>
    <t xml:space="preserve">General
</t>
    <phoneticPr fontId="2" type="noConversion"/>
  </si>
  <si>
    <t>Amusement
Restaurants
for
Tourist</t>
    <phoneticPr fontId="2" type="noConversion"/>
  </si>
  <si>
    <t>Entertainment Theater Business for tourists</t>
    <phoneticPr fontId="2" type="noConversion"/>
  </si>
  <si>
    <t>Amusement
Restaurants
Exclusive to
Foreigners</t>
    <phoneticPr fontId="2" type="noConversion"/>
  </si>
  <si>
    <t>Tourist
Restaurants</t>
    <phoneticPr fontId="2" type="noConversion"/>
  </si>
  <si>
    <t>City Circle
Tourism</t>
    <phoneticPr fontId="2" type="noConversion"/>
  </si>
  <si>
    <t>Tourism
Photography</t>
    <phoneticPr fontId="2" type="noConversion"/>
  </si>
  <si>
    <t>Tourist
Pension</t>
    <phoneticPr fontId="2" type="noConversion"/>
  </si>
  <si>
    <t>tourism pension</t>
    <phoneticPr fontId="2" type="noConversion"/>
  </si>
  <si>
    <t>Loafway</t>
    <phoneticPr fontId="2" type="noConversion"/>
  </si>
  <si>
    <t>Korean-style house experience</t>
    <phoneticPr fontId="2" type="noConversion"/>
  </si>
  <si>
    <t xml:space="preserve"> Duty-Free Trading</t>
    <phoneticPr fontId="2" type="noConversion"/>
  </si>
  <si>
    <t>tourism support sevices</t>
    <phoneticPr fontId="2" type="noConversion"/>
  </si>
  <si>
    <t>돌  산  읍</t>
  </si>
  <si>
    <t>소  라  면</t>
  </si>
  <si>
    <t>율  촌  면</t>
  </si>
  <si>
    <t>화  양  면</t>
  </si>
  <si>
    <t>남       면</t>
  </si>
  <si>
    <t>화  정  면</t>
  </si>
  <si>
    <t>삼  산  면</t>
  </si>
  <si>
    <t>동  문  동</t>
  </si>
  <si>
    <t>한  려  동</t>
  </si>
  <si>
    <t>중  앙  동</t>
  </si>
  <si>
    <t>충  무  동</t>
  </si>
  <si>
    <t>광  림  동</t>
  </si>
  <si>
    <t>서  강  동</t>
  </si>
  <si>
    <t>대  교  동</t>
  </si>
  <si>
    <t>국        동</t>
  </si>
  <si>
    <t>월  호  동</t>
  </si>
  <si>
    <t>여  서  동</t>
  </si>
  <si>
    <t>문  수  동</t>
  </si>
  <si>
    <t>미  평  동</t>
  </si>
  <si>
    <t>둔  덕  동</t>
  </si>
  <si>
    <t>만  덕  동</t>
  </si>
  <si>
    <t>쌍  봉  동</t>
  </si>
  <si>
    <t>시  전  동</t>
  </si>
  <si>
    <t>여  천  동</t>
  </si>
  <si>
    <t>주  삼  동</t>
  </si>
  <si>
    <t>삼  일  동</t>
  </si>
  <si>
    <t>묘  도  동</t>
  </si>
  <si>
    <t xml:space="preserve"> 자료 : 관광과</t>
    <phoneticPr fontId="2" type="noConversion"/>
  </si>
  <si>
    <t>Source : Tourism Division</t>
    <phoneticPr fontId="2" type="noConversion"/>
  </si>
  <si>
    <t xml:space="preserve"> 주 : 1) 여행업에서 하나의 사업체가 국내여행업과 국외여행업 모두 등록한 경우 국내·외여행업으로 분류          
       2) 기타호텔업에는 수상관광호텔업, 한국전통호텔업, 호스텔업이 포함  
       3) 관광편의시설업 중 한옥체험업은 2009년 관광진흥법규 개정에 의거, 2009년부터 대상업종으로 추가           
       4) 관광편의시설업 중 관광지원서비스업은 2019년 관광진흥법규 개정에 따라 2019년부터 대상업종으로 추가</t>
    <phoneticPr fontId="2" type="noConversion"/>
  </si>
  <si>
    <t>숙박업
Accomodation</t>
    <phoneticPr fontId="2" type="noConversion"/>
  </si>
  <si>
    <t>42개소</t>
  </si>
  <si>
    <t>…</t>
  </si>
  <si>
    <t>33개소</t>
  </si>
  <si>
    <t xml:space="preserve"> </t>
    <phoneticPr fontId="2" type="noConversion"/>
  </si>
  <si>
    <t>합계
Total</t>
    <phoneticPr fontId="2" type="noConversion"/>
  </si>
  <si>
    <t>소계
Sub-Total</t>
    <phoneticPr fontId="2" type="noConversion"/>
  </si>
  <si>
    <t>30개소</t>
    <phoneticPr fontId="2" type="noConversion"/>
  </si>
  <si>
    <t>33개소</t>
    <phoneticPr fontId="2" type="noConversion"/>
  </si>
  <si>
    <t>…</t>
    <phoneticPr fontId="2" type="noConversion"/>
  </si>
  <si>
    <t>단위 : 개, %</t>
    <phoneticPr fontId="2" type="noConversion"/>
  </si>
  <si>
    <t>Unit : number, %</t>
    <phoneticPr fontId="2" type="noConversion"/>
  </si>
  <si>
    <t>호텔업
Hotels</t>
    <phoneticPr fontId="2" type="noConversion"/>
  </si>
  <si>
    <t>관광호텔업 Tourism Hotels</t>
    <phoneticPr fontId="2" type="noConversion"/>
  </si>
  <si>
    <t>관광호텔외 Other Hotels</t>
    <phoneticPr fontId="2" type="noConversion"/>
  </si>
  <si>
    <t>합  계
Total</t>
    <phoneticPr fontId="5" type="noConversion"/>
  </si>
  <si>
    <t>5성급
5-star hotel</t>
    <phoneticPr fontId="5" type="noConversion"/>
  </si>
  <si>
    <t>4성급
4 starts</t>
    <phoneticPr fontId="5" type="noConversion"/>
  </si>
  <si>
    <t>3성급
3 starts</t>
    <phoneticPr fontId="5" type="noConversion"/>
  </si>
  <si>
    <t>2성급
2 starts</t>
    <phoneticPr fontId="5" type="noConversion"/>
  </si>
  <si>
    <t>1성급
1 star</t>
    <phoneticPr fontId="2" type="noConversion"/>
  </si>
  <si>
    <t>등급미정
Unrated hotels</t>
    <phoneticPr fontId="5" type="noConversion"/>
  </si>
  <si>
    <t>전통호텔업
Korea Traditional Hotels</t>
    <phoneticPr fontId="2" type="noConversion"/>
  </si>
  <si>
    <t>가족호텔
Family Hotels</t>
    <phoneticPr fontId="2" type="noConversion"/>
  </si>
  <si>
    <t>호스텔
Hostels</t>
    <phoneticPr fontId="2" type="noConversion"/>
  </si>
  <si>
    <t>소형호텔
Small Hotels</t>
    <phoneticPr fontId="2" type="noConversion"/>
  </si>
  <si>
    <t>호텔수Number</t>
    <phoneticPr fontId="5" type="noConversion"/>
  </si>
  <si>
    <t>객실수
Rooms</t>
    <phoneticPr fontId="5" type="noConversion"/>
  </si>
  <si>
    <t>객실수</t>
    <phoneticPr fontId="5" type="noConversion"/>
  </si>
  <si>
    <t>호텔수</t>
    <phoneticPr fontId="5" type="noConversion"/>
  </si>
  <si>
    <t>객실수</t>
  </si>
  <si>
    <t>휴양콘도업 Resort Condominiums</t>
    <phoneticPr fontId="2" type="noConversion"/>
  </si>
  <si>
    <t>객  실  이  용  률
Room occupancy rate</t>
    <phoneticPr fontId="5" type="noConversion"/>
  </si>
  <si>
    <t>수입실적
(백만원)
Receipts (in million won)</t>
    <phoneticPr fontId="5" type="noConversion"/>
  </si>
  <si>
    <t>5성급</t>
    <phoneticPr fontId="2" type="noConversion"/>
  </si>
  <si>
    <t>4성급</t>
    <phoneticPr fontId="2" type="noConversion"/>
  </si>
  <si>
    <t>3성급</t>
  </si>
  <si>
    <t>2성급</t>
  </si>
  <si>
    <t>1성급</t>
    <phoneticPr fontId="2" type="noConversion"/>
  </si>
  <si>
    <t>등급
미정</t>
    <phoneticPr fontId="2" type="noConversion"/>
  </si>
  <si>
    <t>전통호텔</t>
    <phoneticPr fontId="2" type="noConversion"/>
  </si>
  <si>
    <t>가족호텔</t>
    <phoneticPr fontId="2" type="noConversion"/>
  </si>
  <si>
    <t>호스텔</t>
    <phoneticPr fontId="2" type="noConversion"/>
  </si>
  <si>
    <t>소형호텔</t>
    <phoneticPr fontId="2" type="noConversion"/>
  </si>
  <si>
    <t>휴양콘도업</t>
    <phoneticPr fontId="2" type="noConversion"/>
  </si>
  <si>
    <t>합계</t>
    <phoneticPr fontId="2" type="noConversion"/>
  </si>
  <si>
    <t>객실
Room receipts</t>
    <phoneticPr fontId="2" type="noConversion"/>
  </si>
  <si>
    <t>부대시설
Other service receipts</t>
    <phoneticPr fontId="2" type="noConversion"/>
  </si>
  <si>
    <t xml:space="preserve"> 주. 호텔업 합계는 휴양콘도업을 포함하지 않음</t>
    <phoneticPr fontId="2" type="noConversion"/>
  </si>
  <si>
    <t xml:space="preserve"> 자료 : 식품위생과</t>
    <phoneticPr fontId="2" type="noConversion"/>
  </si>
  <si>
    <t>Source : Foods Hygiene Division</t>
    <phoneticPr fontId="2" type="noConversion"/>
  </si>
  <si>
    <t>Use of Sea Bathing Resorts</t>
    <phoneticPr fontId="2" type="noConversion"/>
  </si>
  <si>
    <t>연 도 별</t>
    <phoneticPr fontId="2" type="noConversion"/>
  </si>
  <si>
    <t>총면적</t>
  </si>
  <si>
    <t>백사장  Sand beaches</t>
  </si>
  <si>
    <t>시  설  물  Facilities</t>
  </si>
  <si>
    <t>이용객</t>
  </si>
  <si>
    <t>폭</t>
  </si>
  <si>
    <t>길  이</t>
  </si>
  <si>
    <t>탈의장</t>
  </si>
  <si>
    <t>샤워장</t>
  </si>
  <si>
    <t>화장실</t>
  </si>
  <si>
    <t>뜀대</t>
  </si>
  <si>
    <t>망루대</t>
  </si>
  <si>
    <t>공동수도</t>
  </si>
  <si>
    <t>Grand</t>
  </si>
  <si>
    <t>Dressing</t>
  </si>
  <si>
    <t>Shower</t>
  </si>
  <si>
    <t>Diving</t>
  </si>
  <si>
    <t>Water</t>
  </si>
  <si>
    <t>해수욕장별</t>
    <phoneticPr fontId="2" type="noConversion"/>
  </si>
  <si>
    <t>area</t>
  </si>
  <si>
    <t>Breadth</t>
  </si>
  <si>
    <t>rooms</t>
  </si>
  <si>
    <t>Toilet</t>
  </si>
  <si>
    <t>stand</t>
  </si>
  <si>
    <t>Obserqatory</t>
  </si>
  <si>
    <t>supply</t>
  </si>
  <si>
    <t>No. of visitors</t>
  </si>
  <si>
    <t xml:space="preserve">만성리검은모래 </t>
    <phoneticPr fontId="2" type="noConversion"/>
  </si>
  <si>
    <t xml:space="preserve">방죽포 </t>
    <phoneticPr fontId="2" type="noConversion"/>
  </si>
  <si>
    <t xml:space="preserve">장등 </t>
    <phoneticPr fontId="2" type="noConversion"/>
  </si>
  <si>
    <t xml:space="preserve">안도 </t>
    <phoneticPr fontId="2" type="noConversion"/>
  </si>
  <si>
    <t xml:space="preserve">거문도 </t>
    <phoneticPr fontId="2" type="noConversion"/>
  </si>
  <si>
    <t>자료 : 해양항만레저과</t>
    <phoneticPr fontId="2" type="noConversion"/>
  </si>
  <si>
    <t>Source : Maritime Seaport &amp; Leisure Department</t>
    <phoneticPr fontId="2" type="noConversion"/>
  </si>
  <si>
    <t>(단위 : ㎡, m, 개소, 명)</t>
    <phoneticPr fontId="2" type="noConversion"/>
  </si>
  <si>
    <t>unit : ㎡, m, number, person</t>
    <phoneticPr fontId="2" type="noConversion"/>
  </si>
  <si>
    <t>단위 : 척, 톤</t>
  </si>
  <si>
    <t>형   태   별 by Type</t>
    <phoneticPr fontId="2" type="noConversion"/>
  </si>
  <si>
    <t>강선
Steel</t>
    <phoneticPr fontId="2" type="noConversion"/>
  </si>
  <si>
    <t>FRP</t>
    <phoneticPr fontId="2" type="noConversion"/>
  </si>
  <si>
    <t>Source : Fishery Management Department</t>
    <phoneticPr fontId="2" type="noConversion"/>
  </si>
  <si>
    <t>(Unit : person, 1000 ton)</t>
    <phoneticPr fontId="2" type="noConversion"/>
  </si>
  <si>
    <t>(단위 : 명, 천톤)</t>
    <phoneticPr fontId="2" type="noConversion"/>
  </si>
  <si>
    <t>구  분</t>
    <phoneticPr fontId="2" type="noConversion"/>
  </si>
  <si>
    <t>합            계  Total</t>
    <phoneticPr fontId="2" type="noConversion"/>
  </si>
  <si>
    <t>연  안  여  객  선   Coastal ferry</t>
    <phoneticPr fontId="2" type="noConversion"/>
  </si>
  <si>
    <t>외  항  선  Ocean-going vessels</t>
    <phoneticPr fontId="2" type="noConversion"/>
  </si>
  <si>
    <t>연  별</t>
    <phoneticPr fontId="2" type="noConversion"/>
  </si>
  <si>
    <t>여    객
Passengers</t>
    <phoneticPr fontId="2" type="noConversion"/>
  </si>
  <si>
    <t>화    물
Freight</t>
    <phoneticPr fontId="2" type="noConversion"/>
  </si>
  <si>
    <t>여    객
Passengers</t>
    <phoneticPr fontId="2" type="noConversion"/>
  </si>
  <si>
    <t>화    물
Freight</t>
    <phoneticPr fontId="2" type="noConversion"/>
  </si>
  <si>
    <t>-</t>
    <phoneticPr fontId="2" type="noConversion"/>
  </si>
  <si>
    <t>-</t>
    <phoneticPr fontId="2" type="noConversion"/>
  </si>
  <si>
    <t>Source : Korea Maritime Transportation Safety Authority</t>
    <phoneticPr fontId="2" type="noConversion"/>
  </si>
  <si>
    <t>9. 선박 등록  Registered Vessels</t>
    <phoneticPr fontId="2" type="noConversion"/>
  </si>
  <si>
    <t xml:space="preserve"> 10. 여객선수송     Transportation of Passenger Vessels</t>
    <phoneticPr fontId="2" type="noConversion"/>
  </si>
  <si>
    <r>
      <t>11. 해운화물 수송</t>
    </r>
    <r>
      <rPr>
        <b/>
        <vertAlign val="superscript"/>
        <sz val="12"/>
        <rFont val="굴림"/>
        <family val="3"/>
        <charset val="129"/>
      </rPr>
      <t xml:space="preserve"> </t>
    </r>
    <r>
      <rPr>
        <b/>
        <sz val="12"/>
        <rFont val="굴림"/>
        <family val="3"/>
        <charset val="129"/>
      </rPr>
      <t xml:space="preserve"> Freight Carried on Vessel</t>
    </r>
    <phoneticPr fontId="2" type="noConversion"/>
  </si>
  <si>
    <t>12. 관광사업체 등록  Registration of Tourist Service Establishments</t>
    <phoneticPr fontId="2" type="noConversion"/>
  </si>
  <si>
    <t>13. 주요 관광지 방문객수  Number of Visitors to Major Attractions</t>
    <phoneticPr fontId="2" type="noConversion"/>
  </si>
  <si>
    <t>14. 관광숙박업 등록  Registered Tourist accommodation business</t>
    <phoneticPr fontId="2" type="noConversion"/>
  </si>
  <si>
    <t xml:space="preserve">15. 해수욕장 이용  </t>
    <phoneticPr fontId="2" type="noConversion"/>
  </si>
  <si>
    <t>연 별
월 별</t>
    <phoneticPr fontId="2" type="noConversion"/>
  </si>
  <si>
    <t xml:space="preserve"> 자료 : 차량등록사업소</t>
    <phoneticPr fontId="2" type="noConversion"/>
  </si>
  <si>
    <t xml:space="preserve"> 주 : 1) 이륜자동차 미포함</t>
    <phoneticPr fontId="2" type="noConversion"/>
  </si>
  <si>
    <t>Source : Motor Vehicle Registration division</t>
    <phoneticPr fontId="2" type="noConversion"/>
  </si>
  <si>
    <t>연  별
읍면동별</t>
    <phoneticPr fontId="2" type="noConversion"/>
  </si>
  <si>
    <t>1-2. 연료종류별 자동차 등록  Registered Motor Vehicles by Fuel Type in City·County·District</t>
    <phoneticPr fontId="2" type="noConversion"/>
  </si>
  <si>
    <t>연  별</t>
    <phoneticPr fontId="2" type="noConversion"/>
  </si>
  <si>
    <t>연  별</t>
    <phoneticPr fontId="2" type="noConversion"/>
  </si>
  <si>
    <t xml:space="preserve"> 자료 : 차량등록사업소</t>
    <phoneticPr fontId="2" type="noConversion"/>
  </si>
  <si>
    <t xml:space="preserve"> 주 : 1) 이륜자동차 미포함       2) 하이브리드 : LPG+전기, 휘발유+전기, 경유+전기, CNG+전기  </t>
    <phoneticPr fontId="2" type="noConversion"/>
  </si>
  <si>
    <t>Unit : passenger/person, freight/ton</t>
  </si>
  <si>
    <t>-</t>
    <phoneticPr fontId="2" type="noConversion"/>
  </si>
  <si>
    <t>-</t>
    <phoneticPr fontId="2" type="noConversion"/>
  </si>
  <si>
    <t>-</t>
    <phoneticPr fontId="2" type="noConversion"/>
  </si>
  <si>
    <t>연  별</t>
    <phoneticPr fontId="2" type="noConversion"/>
  </si>
  <si>
    <t>연 별</t>
    <phoneticPr fontId="2" type="noConversion"/>
  </si>
  <si>
    <t xml:space="preserve"> 주 : 주요 관광지만을 대상으로 방문객수를 중복 집계하였기에 실제 방문객수와 차이가 있을 수 있음</t>
    <phoneticPr fontId="2" type="noConversion"/>
  </si>
  <si>
    <t>Source : Tourism Division</t>
  </si>
  <si>
    <t>연별
월별</t>
    <phoneticPr fontId="2" type="noConversion"/>
  </si>
  <si>
    <t>연별</t>
    <phoneticPr fontId="2" type="noConversion"/>
  </si>
  <si>
    <t>연별</t>
    <phoneticPr fontId="2" type="noConversion"/>
  </si>
  <si>
    <t>연별
월별</t>
    <phoneticPr fontId="2" type="noConversion"/>
  </si>
  <si>
    <t>연 별</t>
    <phoneticPr fontId="2" type="noConversion"/>
  </si>
  <si>
    <t xml:space="preserve"> 자료 : 한국해양교통안전공단 여수지사</t>
    <phoneticPr fontId="2" type="noConversion"/>
  </si>
  <si>
    <t xml:space="preserve">모사금 </t>
    <phoneticPr fontId="2" type="noConversion"/>
  </si>
  <si>
    <t xml:space="preserve">무술목 </t>
    <phoneticPr fontId="2" type="noConversion"/>
  </si>
  <si>
    <t>웅천</t>
  </si>
  <si>
    <t>낭도</t>
    <phoneticPr fontId="2" type="noConversion"/>
  </si>
  <si>
    <t>대수</t>
    <phoneticPr fontId="2" type="noConversion"/>
  </si>
  <si>
    <t xml:space="preserve"> 자료 : 섬자원개발과</t>
    <phoneticPr fontId="2" type="noConversion"/>
  </si>
  <si>
    <t>알루미늄 합금
aluminium alloy</t>
    <phoneticPr fontId="2" type="noConversion"/>
  </si>
  <si>
    <t>35개소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</si>
</sst>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#,##0_ "/>
    <numFmt numFmtId="178" formatCode="0_);[Red]\(0\)"/>
    <numFmt numFmtId="179" formatCode="0_ "/>
    <numFmt numFmtId="180" formatCode="0.0_);[Red]\(0.0\)"/>
    <numFmt numFmtId="181" formatCode="_-* #,##0.0_-;\-* #,##0.0_-;_-* &quot;-&quot;_-;_-@_-"/>
    <numFmt numFmtId="182" formatCode="0.00_);[Red]\(0.00\)"/>
    <numFmt numFmtId="183" formatCode="_-* #,##0.00_-;\-* #,##0.00_-;_-* &quot;-&quot;_-;_-@_-"/>
  </numFmts>
  <fonts count="6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8"/>
      <name val="바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0"/>
      <color indexed="8"/>
      <name val="Arial"/>
      <family val="2"/>
    </font>
    <font>
      <sz val="12"/>
      <name val="HY중고딕"/>
      <family val="1"/>
      <charset val="129"/>
    </font>
    <font>
      <sz val="10"/>
      <name val="굴림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sz val="11"/>
      <name val="굴림"/>
      <family val="3"/>
      <charset val="129"/>
    </font>
    <font>
      <b/>
      <sz val="16"/>
      <name val="굴림"/>
      <family val="3"/>
      <charset val="129"/>
    </font>
    <font>
      <b/>
      <sz val="16"/>
      <name val="MS Gothic"/>
      <family val="3"/>
      <charset val="128"/>
    </font>
    <font>
      <b/>
      <sz val="16"/>
      <name val="굴림"/>
      <family val="3"/>
      <charset val="128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굴림"/>
      <family val="3"/>
      <charset val="129"/>
    </font>
    <font>
      <sz val="9"/>
      <color rgb="FF333333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3"/>
      <name val="굴림"/>
      <family val="3"/>
      <charset val="129"/>
    </font>
    <font>
      <sz val="12"/>
      <name val="굴림"/>
      <family val="3"/>
      <charset val="129"/>
    </font>
    <font>
      <sz val="9"/>
      <color indexed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sz val="8"/>
      <name val="굴림"/>
      <family val="3"/>
      <charset val="129"/>
    </font>
    <font>
      <b/>
      <sz val="8"/>
      <name val="굴림"/>
      <family val="3"/>
      <charset val="129"/>
    </font>
    <font>
      <b/>
      <sz val="9"/>
      <color rgb="FFFF0000"/>
      <name val="굴림"/>
      <family val="3"/>
      <charset val="129"/>
    </font>
    <font>
      <sz val="10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8"/>
      <color theme="1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name val="돋움"/>
      <family val="3"/>
      <charset val="129"/>
    </font>
    <font>
      <b/>
      <sz val="11"/>
      <name val="돋움"/>
      <family val="3"/>
      <charset val="129"/>
    </font>
    <font>
      <sz val="7"/>
      <name val="굴림"/>
      <family val="3"/>
      <charset val="129"/>
    </font>
    <font>
      <sz val="7"/>
      <color theme="1"/>
      <name val="굴림"/>
      <family val="3"/>
      <charset val="129"/>
    </font>
    <font>
      <sz val="12"/>
      <color rgb="FFFF0000"/>
      <name val="맑은 고딕"/>
      <family val="3"/>
      <charset val="129"/>
      <scheme val="minor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20"/>
      <color theme="1"/>
      <name val="굴림"/>
      <family val="3"/>
      <charset val="129"/>
    </font>
    <font>
      <sz val="9"/>
      <color rgb="FF333333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7">
    <xf numFmtId="0" fontId="0" fillId="0" borderId="0">
      <alignment vertical="center"/>
    </xf>
    <xf numFmtId="176" fontId="3" fillId="0" borderId="0" applyProtection="0"/>
    <xf numFmtId="176" fontId="3" fillId="0" borderId="0" applyProtection="0"/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176" fontId="3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0" borderId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5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5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1" fillId="0" borderId="0"/>
  </cellStyleXfs>
  <cellXfs count="793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Border="1" applyAlignment="1">
      <alignment vertical="center"/>
    </xf>
    <xf numFmtId="0" fontId="1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>
      <alignment vertical="center"/>
    </xf>
    <xf numFmtId="0" fontId="6" fillId="0" borderId="0" xfId="0" applyFont="1" applyAlignment="1"/>
    <xf numFmtId="0" fontId="6" fillId="0" borderId="0" xfId="0" applyFo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>
      <alignment vertical="center"/>
    </xf>
    <xf numFmtId="0" fontId="14" fillId="0" borderId="0" xfId="0" applyFont="1" applyAlignment="1">
      <alignment vertical="top"/>
    </xf>
    <xf numFmtId="0" fontId="12" fillId="0" borderId="0" xfId="0" applyFont="1" applyFill="1" applyAlignment="1">
      <alignment vertical="top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Border="1">
      <alignment vertical="center"/>
    </xf>
    <xf numFmtId="0" fontId="17" fillId="0" borderId="0" xfId="0" applyFont="1" applyFill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right" vertical="center"/>
    </xf>
    <xf numFmtId="0" fontId="13" fillId="0" borderId="5" xfId="0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0" fillId="0" borderId="0" xfId="0" applyFont="1" applyAlignment="1"/>
    <xf numFmtId="0" fontId="0" fillId="0" borderId="0" xfId="0" applyFont="1">
      <alignment vertical="center"/>
    </xf>
    <xf numFmtId="0" fontId="0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2" fillId="0" borderId="0" xfId="0" applyFont="1" applyAlignment="1" applyProtection="1">
      <alignment shrinkToFit="1"/>
    </xf>
    <xf numFmtId="0" fontId="23" fillId="0" borderId="0" xfId="0" applyFont="1" applyFill="1" applyAlignment="1" applyProtection="1">
      <alignment shrinkToFit="1"/>
    </xf>
    <xf numFmtId="0" fontId="24" fillId="0" borderId="0" xfId="0" applyFont="1" applyAlignment="1" applyProtection="1">
      <alignment shrinkToFit="1"/>
      <protection locked="0"/>
    </xf>
    <xf numFmtId="0" fontId="7" fillId="0" borderId="26" xfId="0" applyNumberFormat="1" applyFont="1" applyFill="1" applyBorder="1" applyAlignment="1" applyProtection="1">
      <alignment horizontal="center" vertical="center" shrinkToFit="1"/>
    </xf>
    <xf numFmtId="41" fontId="7" fillId="0" borderId="0" xfId="19" applyFont="1" applyFill="1" applyBorder="1" applyAlignment="1" applyProtection="1">
      <alignment horizontal="right" vertical="center" shrinkToFit="1"/>
    </xf>
    <xf numFmtId="41" fontId="7" fillId="0" borderId="27" xfId="19" applyFont="1" applyFill="1" applyBorder="1" applyAlignment="1" applyProtection="1">
      <alignment horizontal="right" vertical="center" shrinkToFit="1"/>
    </xf>
    <xf numFmtId="41" fontId="7" fillId="0" borderId="28" xfId="19" applyFont="1" applyFill="1" applyBorder="1" applyAlignment="1" applyProtection="1">
      <alignment horizontal="right" vertical="center" shrinkToFit="1"/>
    </xf>
    <xf numFmtId="41" fontId="7" fillId="0" borderId="0" xfId="19" applyFont="1" applyFill="1" applyBorder="1" applyAlignment="1" applyProtection="1">
      <alignment horizontal="right" vertical="center" shrinkToFit="1"/>
      <protection locked="0"/>
    </xf>
    <xf numFmtId="41" fontId="7" fillId="0" borderId="27" xfId="19" applyFont="1" applyFill="1" applyBorder="1" applyAlignment="1" applyProtection="1">
      <alignment horizontal="right" vertical="center" shrinkToFit="1"/>
      <protection locked="0"/>
    </xf>
    <xf numFmtId="41" fontId="7" fillId="0" borderId="5" xfId="19" applyFont="1" applyFill="1" applyBorder="1" applyAlignment="1" applyProtection="1">
      <alignment horizontal="right" vertical="center" shrinkToFit="1"/>
      <protection locked="0"/>
    </xf>
    <xf numFmtId="0" fontId="7" fillId="0" borderId="26" xfId="0" applyNumberFormat="1" applyFont="1" applyFill="1" applyBorder="1" applyAlignment="1" applyProtection="1">
      <alignment horizontal="center" vertical="center" shrinkToFit="1"/>
      <protection locked="0"/>
    </xf>
    <xf numFmtId="41" fontId="27" fillId="0" borderId="5" xfId="19" applyFont="1" applyFill="1" applyBorder="1" applyAlignment="1" applyProtection="1">
      <alignment horizontal="right" vertical="center" shrinkToFit="1"/>
    </xf>
    <xf numFmtId="41" fontId="27" fillId="0" borderId="30" xfId="19" applyFont="1" applyFill="1" applyBorder="1" applyAlignment="1" applyProtection="1">
      <alignment horizontal="right" vertical="center" shrinkToFit="1"/>
    </xf>
    <xf numFmtId="41" fontId="27" fillId="0" borderId="5" xfId="19" applyFont="1" applyFill="1" applyBorder="1" applyAlignment="1" applyProtection="1">
      <alignment horizontal="right" vertical="center" shrinkToFit="1"/>
      <protection locked="0"/>
    </xf>
    <xf numFmtId="41" fontId="7" fillId="0" borderId="6" xfId="19" applyFont="1" applyFill="1" applyBorder="1" applyAlignment="1" applyProtection="1">
      <alignment horizontal="right" vertical="center" shrinkToFit="1"/>
    </xf>
    <xf numFmtId="0" fontId="24" fillId="0" borderId="0" xfId="0" applyFont="1" applyBorder="1" applyAlignment="1" applyProtection="1">
      <alignment shrinkToFit="1"/>
      <protection locked="0"/>
    </xf>
    <xf numFmtId="0" fontId="7" fillId="0" borderId="18" xfId="0" applyNumberFormat="1" applyFont="1" applyFill="1" applyBorder="1" applyAlignment="1" applyProtection="1">
      <alignment horizontal="center" vertical="center" shrinkToFit="1"/>
    </xf>
    <xf numFmtId="41" fontId="27" fillId="0" borderId="30" xfId="19" applyFont="1" applyFill="1" applyBorder="1" applyAlignment="1" applyProtection="1">
      <alignment horizontal="right" vertical="center" shrinkToFit="1"/>
      <protection locked="0"/>
    </xf>
    <xf numFmtId="0" fontId="7" fillId="0" borderId="18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17" xfId="0" applyNumberFormat="1" applyFont="1" applyFill="1" applyBorder="1" applyAlignment="1" applyProtection="1">
      <alignment horizontal="center" vertical="center" shrinkToFit="1"/>
      <protection locked="0"/>
    </xf>
    <xf numFmtId="41" fontId="7" fillId="0" borderId="30" xfId="19" applyFont="1" applyFill="1" applyBorder="1" applyAlignment="1" applyProtection="1">
      <alignment horizontal="right" vertical="center" shrinkToFit="1"/>
      <protection locked="0"/>
    </xf>
    <xf numFmtId="0" fontId="7" fillId="0" borderId="37" xfId="0" applyFont="1" applyFill="1" applyBorder="1" applyAlignment="1">
      <alignment horizontal="center" vertical="center"/>
    </xf>
    <xf numFmtId="0" fontId="24" fillId="0" borderId="0" xfId="0" applyFont="1" applyAlignment="1" applyProtection="1">
      <protection locked="0"/>
    </xf>
    <xf numFmtId="0" fontId="23" fillId="0" borderId="0" xfId="0" applyFont="1" applyAlignment="1" applyProtection="1">
      <protection locked="0"/>
    </xf>
    <xf numFmtId="0" fontId="32" fillId="0" borderId="0" xfId="0" applyFont="1" applyAlignment="1"/>
    <xf numFmtId="0" fontId="27" fillId="0" borderId="0" xfId="0" applyFont="1" applyAlignment="1" applyProtection="1">
      <alignment shrinkToFit="1"/>
    </xf>
    <xf numFmtId="9" fontId="7" fillId="0" borderId="0" xfId="20" applyFont="1" applyFill="1" applyAlignment="1" applyProtection="1">
      <alignment shrinkToFit="1"/>
    </xf>
    <xf numFmtId="0" fontId="7" fillId="0" borderId="0" xfId="0" applyFont="1" applyFill="1" applyAlignment="1" applyProtection="1">
      <alignment shrinkToFit="1"/>
    </xf>
    <xf numFmtId="9" fontId="33" fillId="0" borderId="0" xfId="20" applyFont="1" applyFill="1" applyAlignment="1" applyProtection="1">
      <alignment shrinkToFit="1"/>
      <protection locked="0"/>
    </xf>
    <xf numFmtId="0" fontId="33" fillId="0" borderId="0" xfId="0" applyFont="1" applyFill="1" applyAlignment="1" applyProtection="1">
      <alignment shrinkToFit="1"/>
      <protection locked="0"/>
    </xf>
    <xf numFmtId="177" fontId="7" fillId="0" borderId="26" xfId="0" applyNumberFormat="1" applyFont="1" applyFill="1" applyBorder="1" applyAlignment="1" applyProtection="1">
      <alignment horizontal="center" vertical="center" shrinkToFit="1"/>
      <protection locked="0"/>
    </xf>
    <xf numFmtId="41" fontId="35" fillId="0" borderId="0" xfId="19" applyFont="1" applyFill="1" applyBorder="1" applyAlignment="1" applyProtection="1">
      <alignment horizontal="right" vertical="center" shrinkToFit="1"/>
    </xf>
    <xf numFmtId="41" fontId="35" fillId="0" borderId="0" xfId="19" applyFont="1" applyFill="1" applyBorder="1" applyAlignment="1" applyProtection="1">
      <alignment horizontal="right" vertical="center" shrinkToFit="1"/>
      <protection locked="0"/>
    </xf>
    <xf numFmtId="178" fontId="35" fillId="0" borderId="28" xfId="0" applyNumberFormat="1" applyFont="1" applyFill="1" applyBorder="1" applyAlignment="1" applyProtection="1">
      <alignment horizontal="right" vertical="center" shrinkToFit="1"/>
      <protection locked="0"/>
    </xf>
    <xf numFmtId="0" fontId="33" fillId="0" borderId="0" xfId="0" applyFont="1" applyFill="1" applyAlignment="1" applyProtection="1">
      <protection locked="0"/>
    </xf>
    <xf numFmtId="177" fontId="7" fillId="0" borderId="26" xfId="0" applyNumberFormat="1" applyFont="1" applyFill="1" applyBorder="1" applyAlignment="1" applyProtection="1">
      <alignment horizontal="center" vertical="center"/>
      <protection locked="0"/>
    </xf>
    <xf numFmtId="41" fontId="35" fillId="0" borderId="0" xfId="19" applyFont="1" applyFill="1" applyBorder="1" applyAlignment="1" applyProtection="1">
      <alignment horizontal="right" vertical="center"/>
      <protection locked="0"/>
    </xf>
    <xf numFmtId="178" fontId="35" fillId="0" borderId="28" xfId="0" applyNumberFormat="1" applyFont="1" applyFill="1" applyBorder="1" applyAlignment="1" applyProtection="1">
      <alignment horizontal="right" vertical="center"/>
      <protection locked="0"/>
    </xf>
    <xf numFmtId="9" fontId="33" fillId="0" borderId="0" xfId="20" applyFont="1" applyAlignment="1" applyProtection="1">
      <protection locked="0"/>
    </xf>
    <xf numFmtId="0" fontId="33" fillId="0" borderId="0" xfId="0" applyFont="1" applyAlignment="1" applyProtection="1">
      <protection locked="0"/>
    </xf>
    <xf numFmtId="0" fontId="7" fillId="0" borderId="0" xfId="0" applyFont="1" applyFill="1" applyBorder="1">
      <alignment vertical="center"/>
    </xf>
    <xf numFmtId="0" fontId="7" fillId="0" borderId="0" xfId="0" applyFont="1" applyAlignment="1" applyProtection="1">
      <protection locked="0"/>
    </xf>
    <xf numFmtId="9" fontId="34" fillId="0" borderId="0" xfId="20" applyFont="1" applyFill="1" applyBorder="1" applyAlignment="1" applyProtection="1">
      <alignment shrinkToFit="1"/>
      <protection locked="0"/>
    </xf>
    <xf numFmtId="0" fontId="34" fillId="0" borderId="0" xfId="0" applyFont="1" applyFill="1" applyBorder="1" applyAlignment="1" applyProtection="1">
      <alignment shrinkToFit="1"/>
      <protection locked="0"/>
    </xf>
    <xf numFmtId="0" fontId="35" fillId="0" borderId="26" xfId="0" applyNumberFormat="1" applyFont="1" applyFill="1" applyBorder="1" applyAlignment="1" applyProtection="1">
      <alignment horizontal="center" vertical="center" shrinkToFit="1"/>
    </xf>
    <xf numFmtId="41" fontId="35" fillId="0" borderId="27" xfId="19" applyFont="1" applyFill="1" applyBorder="1" applyAlignment="1" applyProtection="1">
      <alignment horizontal="right" vertical="center" shrinkToFit="1"/>
    </xf>
    <xf numFmtId="41" fontId="35" fillId="0" borderId="28" xfId="19" applyFont="1" applyFill="1" applyBorder="1" applyAlignment="1" applyProtection="1">
      <alignment horizontal="right" vertical="center" shrinkToFit="1"/>
    </xf>
    <xf numFmtId="9" fontId="35" fillId="0" borderId="0" xfId="20" applyFont="1" applyFill="1" applyBorder="1" applyAlignment="1" applyProtection="1">
      <alignment shrinkToFit="1"/>
      <protection locked="0"/>
    </xf>
    <xf numFmtId="0" fontId="35" fillId="0" borderId="0" xfId="0" applyFont="1" applyFill="1" applyBorder="1" applyAlignment="1" applyProtection="1">
      <alignment shrinkToFit="1"/>
      <protection locked="0"/>
    </xf>
    <xf numFmtId="0" fontId="34" fillId="0" borderId="29" xfId="0" applyNumberFormat="1" applyFont="1" applyFill="1" applyBorder="1" applyAlignment="1" applyProtection="1">
      <alignment horizontal="center" vertical="center" shrinkToFit="1"/>
    </xf>
    <xf numFmtId="41" fontId="34" fillId="0" borderId="5" xfId="19" applyFont="1" applyFill="1" applyBorder="1" applyAlignment="1" applyProtection="1">
      <alignment horizontal="right" vertical="center" shrinkToFit="1"/>
    </xf>
    <xf numFmtId="41" fontId="34" fillId="0" borderId="30" xfId="19" applyFont="1" applyFill="1" applyBorder="1" applyAlignment="1" applyProtection="1">
      <alignment horizontal="right" vertical="center" shrinkToFit="1"/>
    </xf>
    <xf numFmtId="41" fontId="34" fillId="0" borderId="31" xfId="19" applyFont="1" applyFill="1" applyBorder="1" applyAlignment="1" applyProtection="1">
      <alignment horizontal="right" vertical="center" shrinkToFit="1"/>
    </xf>
    <xf numFmtId="41" fontId="35" fillId="0" borderId="11" xfId="19" applyFont="1" applyFill="1" applyBorder="1" applyAlignment="1" applyProtection="1">
      <alignment horizontal="right" vertical="center" shrinkToFit="1"/>
    </xf>
    <xf numFmtId="41" fontId="35" fillId="0" borderId="12" xfId="19" applyFont="1" applyFill="1" applyBorder="1" applyAlignment="1" applyProtection="1">
      <alignment horizontal="right" vertical="center" shrinkToFit="1"/>
    </xf>
    <xf numFmtId="41" fontId="35" fillId="0" borderId="12" xfId="19" applyFont="1" applyFill="1" applyBorder="1" applyAlignment="1" applyProtection="1">
      <alignment horizontal="right" vertical="center" shrinkToFit="1"/>
      <protection locked="0"/>
    </xf>
    <xf numFmtId="178" fontId="35" fillId="0" borderId="39" xfId="19" applyNumberFormat="1" applyFont="1" applyFill="1" applyBorder="1" applyAlignment="1" applyProtection="1">
      <alignment horizontal="right" vertical="center" shrinkToFit="1"/>
      <protection locked="0"/>
    </xf>
    <xf numFmtId="41" fontId="35" fillId="0" borderId="6" xfId="19" applyFont="1" applyFill="1" applyBorder="1" applyAlignment="1" applyProtection="1">
      <alignment horizontal="right" vertical="center" shrinkToFit="1"/>
    </xf>
    <xf numFmtId="41" fontId="35" fillId="0" borderId="4" xfId="19" applyFont="1" applyFill="1" applyBorder="1" applyAlignment="1" applyProtection="1">
      <alignment horizontal="right" vertical="center" shrinkToFit="1"/>
    </xf>
    <xf numFmtId="41" fontId="35" fillId="0" borderId="5" xfId="19" applyFont="1" applyFill="1" applyBorder="1" applyAlignment="1" applyProtection="1">
      <alignment horizontal="right" vertical="center" shrinkToFit="1"/>
    </xf>
    <xf numFmtId="41" fontId="35" fillId="0" borderId="5" xfId="19" applyFont="1" applyFill="1" applyBorder="1" applyAlignment="1" applyProtection="1">
      <alignment horizontal="right" vertical="center" shrinkToFit="1"/>
      <protection locked="0"/>
    </xf>
    <xf numFmtId="41" fontId="35" fillId="0" borderId="5" xfId="19" applyFont="1" applyFill="1" applyBorder="1" applyAlignment="1" applyProtection="1">
      <alignment horizontal="right" vertical="center"/>
      <protection locked="0"/>
    </xf>
    <xf numFmtId="178" fontId="35" fillId="0" borderId="31" xfId="0" applyNumberFormat="1" applyFont="1" applyFill="1" applyBorder="1" applyAlignment="1" applyProtection="1">
      <alignment horizontal="right" vertical="center"/>
      <protection locked="0"/>
    </xf>
    <xf numFmtId="177" fontId="7" fillId="0" borderId="29" xfId="0" applyNumberFormat="1" applyFont="1" applyFill="1" applyBorder="1" applyAlignment="1" applyProtection="1">
      <alignment horizontal="center" vertical="center"/>
      <protection locked="0"/>
    </xf>
    <xf numFmtId="41" fontId="7" fillId="0" borderId="0" xfId="19" applyFont="1" applyFill="1" applyBorder="1" applyAlignment="1">
      <alignment vertical="center" wrapText="1"/>
    </xf>
    <xf numFmtId="41" fontId="27" fillId="0" borderId="5" xfId="19" applyFont="1" applyFill="1" applyBorder="1" applyAlignment="1">
      <alignment vertical="center" wrapText="1"/>
    </xf>
    <xf numFmtId="41" fontId="27" fillId="0" borderId="30" xfId="19" applyFont="1" applyFill="1" applyBorder="1" applyAlignment="1">
      <alignment vertical="center" wrapText="1"/>
    </xf>
    <xf numFmtId="0" fontId="27" fillId="0" borderId="17" xfId="0" applyFont="1" applyFill="1" applyBorder="1" applyAlignment="1">
      <alignment horizontal="center" vertical="center" wrapText="1"/>
    </xf>
    <xf numFmtId="41" fontId="7" fillId="0" borderId="0" xfId="19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1" fontId="7" fillId="0" borderId="12" xfId="19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41" fontId="7" fillId="0" borderId="0" xfId="19" applyFont="1" applyFill="1" applyBorder="1" applyAlignment="1">
      <alignment vertical="center"/>
    </xf>
    <xf numFmtId="41" fontId="7" fillId="0" borderId="27" xfId="19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22" fillId="0" borderId="0" xfId="0" applyFont="1" applyAlignment="1" applyProtection="1">
      <protection locked="0"/>
    </xf>
    <xf numFmtId="0" fontId="23" fillId="0" borderId="0" xfId="0" applyFont="1" applyFill="1" applyAlignment="1" applyProtection="1">
      <protection locked="0"/>
    </xf>
    <xf numFmtId="0" fontId="24" fillId="0" borderId="0" xfId="0" applyFont="1" applyBorder="1" applyAlignment="1" applyProtection="1">
      <alignment vertical="center"/>
      <protection locked="0"/>
    </xf>
    <xf numFmtId="41" fontId="21" fillId="0" borderId="0" xfId="21" applyFont="1" applyBorder="1" applyAlignment="1" applyProtection="1">
      <alignment horizontal="right"/>
      <protection locked="0"/>
    </xf>
    <xf numFmtId="41" fontId="7" fillId="0" borderId="0" xfId="21" applyFont="1" applyFill="1" applyBorder="1" applyAlignment="1" applyProtection="1">
      <alignment horizontal="center" vertical="center" shrinkToFit="1"/>
      <protection locked="0"/>
    </xf>
    <xf numFmtId="41" fontId="7" fillId="0" borderId="27" xfId="21" applyFont="1" applyFill="1" applyBorder="1" applyAlignment="1" applyProtection="1">
      <alignment horizontal="center" vertical="center" shrinkToFit="1"/>
      <protection locked="0"/>
    </xf>
    <xf numFmtId="41" fontId="27" fillId="0" borderId="5" xfId="21" applyFont="1" applyFill="1" applyBorder="1" applyAlignment="1" applyProtection="1">
      <alignment horizontal="center" vertical="center" shrinkToFit="1"/>
      <protection locked="0"/>
    </xf>
    <xf numFmtId="41" fontId="27" fillId="0" borderId="30" xfId="21" applyFont="1" applyFill="1" applyBorder="1" applyAlignment="1" applyProtection="1">
      <alignment horizontal="center" vertical="center" shrinkToFit="1"/>
      <protection locked="0"/>
    </xf>
    <xf numFmtId="41" fontId="7" fillId="0" borderId="0" xfId="19" applyFont="1" applyFill="1" applyBorder="1" applyAlignment="1" applyProtection="1">
      <alignment horizontal="center" vertical="center" shrinkToFit="1"/>
      <protection locked="0"/>
    </xf>
    <xf numFmtId="41" fontId="7" fillId="0" borderId="0" xfId="19" applyNumberFormat="1" applyFont="1" applyFill="1" applyBorder="1" applyAlignment="1" applyProtection="1">
      <alignment horizontal="center" vertical="center" shrinkToFit="1"/>
      <protection locked="0"/>
    </xf>
    <xf numFmtId="0" fontId="7" fillId="2" borderId="18" xfId="0" applyNumberFormat="1" applyFont="1" applyFill="1" applyBorder="1" applyAlignment="1" applyProtection="1">
      <alignment horizontal="center" vertical="center" shrinkToFit="1"/>
      <protection locked="0"/>
    </xf>
    <xf numFmtId="0" fontId="27" fillId="2" borderId="17" xfId="0" applyNumberFormat="1" applyFont="1" applyFill="1" applyBorder="1" applyAlignment="1" applyProtection="1">
      <alignment horizontal="center" vertical="center" shrinkToFit="1"/>
      <protection locked="0"/>
    </xf>
    <xf numFmtId="41" fontId="27" fillId="0" borderId="5" xfId="19" applyFont="1" applyFill="1" applyBorder="1" applyAlignment="1" applyProtection="1">
      <alignment horizontal="center" vertical="center" shrinkToFit="1"/>
      <protection locked="0"/>
    </xf>
    <xf numFmtId="41" fontId="27" fillId="0" borderId="5" xfId="19" applyNumberFormat="1" applyFont="1" applyFill="1" applyBorder="1" applyAlignment="1" applyProtection="1">
      <alignment horizontal="center" vertical="center" shrinkToFit="1"/>
      <protection locked="0"/>
    </xf>
    <xf numFmtId="41" fontId="7" fillId="0" borderId="13" xfId="19" applyNumberFormat="1" applyFont="1" applyFill="1" applyBorder="1" applyAlignment="1" applyProtection="1">
      <alignment horizontal="center" vertical="center" shrinkToFit="1"/>
      <protection locked="0"/>
    </xf>
    <xf numFmtId="41" fontId="7" fillId="0" borderId="27" xfId="19" applyNumberFormat="1" applyFont="1" applyFill="1" applyBorder="1" applyAlignment="1" applyProtection="1">
      <alignment horizontal="center" vertical="center" shrinkToFit="1"/>
      <protection locked="0"/>
    </xf>
    <xf numFmtId="41" fontId="27" fillId="0" borderId="30" xfId="19" applyNumberFormat="1" applyFont="1" applyFill="1" applyBorder="1" applyAlignment="1" applyProtection="1">
      <alignment horizontal="center" vertical="center" shrinkToFit="1"/>
      <protection locked="0"/>
    </xf>
    <xf numFmtId="41" fontId="7" fillId="0" borderId="0" xfId="21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/>
    <xf numFmtId="0" fontId="27" fillId="0" borderId="0" xfId="0" applyFont="1" applyFill="1" applyAlignment="1" applyProtection="1"/>
    <xf numFmtId="41" fontId="27" fillId="0" borderId="5" xfId="21" applyFont="1" applyFill="1" applyBorder="1" applyAlignment="1" applyProtection="1">
      <alignment horizontal="right" vertical="center"/>
    </xf>
    <xf numFmtId="0" fontId="7" fillId="0" borderId="26" xfId="0" applyNumberFormat="1" applyFont="1" applyBorder="1" applyAlignment="1" applyProtection="1">
      <alignment horizontal="center" vertical="center"/>
      <protection locked="0"/>
    </xf>
    <xf numFmtId="41" fontId="7" fillId="0" borderId="0" xfId="21" applyFont="1" applyBorder="1" applyAlignment="1">
      <alignment horizontal="right" vertical="center"/>
    </xf>
    <xf numFmtId="0" fontId="7" fillId="0" borderId="32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vertical="center"/>
      <protection locked="0"/>
    </xf>
    <xf numFmtId="0" fontId="7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protection locked="0"/>
    </xf>
    <xf numFmtId="0" fontId="37" fillId="0" borderId="0" xfId="23" applyNumberFormat="1" applyFont="1" applyAlignment="1" applyProtection="1">
      <alignment horizontal="left" vertical="center"/>
      <protection locked="0"/>
    </xf>
    <xf numFmtId="0" fontId="23" fillId="0" borderId="0" xfId="23" applyFont="1" applyAlignment="1" applyProtection="1">
      <protection locked="0"/>
    </xf>
    <xf numFmtId="180" fontId="22" fillId="0" borderId="0" xfId="21" applyNumberFormat="1" applyFont="1" applyFill="1" applyAlignment="1" applyProtection="1">
      <alignment shrinkToFit="1"/>
    </xf>
    <xf numFmtId="181" fontId="22" fillId="0" borderId="0" xfId="21" applyNumberFormat="1" applyFont="1" applyFill="1" applyAlignment="1" applyProtection="1">
      <alignment shrinkToFit="1"/>
    </xf>
    <xf numFmtId="180" fontId="23" fillId="0" borderId="0" xfId="23" applyNumberFormat="1" applyFont="1" applyAlignment="1" applyProtection="1">
      <protection locked="0"/>
    </xf>
    <xf numFmtId="0" fontId="24" fillId="0" borderId="0" xfId="23" applyFont="1" applyAlignment="1" applyProtection="1">
      <protection locked="0"/>
    </xf>
    <xf numFmtId="0" fontId="38" fillId="0" borderId="0" xfId="23" applyNumberFormat="1" applyFont="1" applyAlignment="1" applyProtection="1">
      <alignment horizontal="left"/>
      <protection locked="0"/>
    </xf>
    <xf numFmtId="0" fontId="23" fillId="0" borderId="0" xfId="23" applyFont="1"/>
    <xf numFmtId="0" fontId="23" fillId="0" borderId="0" xfId="23" applyNumberFormat="1" applyFont="1" applyAlignment="1" applyProtection="1">
      <alignment horizontal="left" vertical="center"/>
      <protection locked="0"/>
    </xf>
    <xf numFmtId="0" fontId="23" fillId="0" borderId="0" xfId="23" applyNumberFormat="1" applyFont="1" applyAlignment="1" applyProtection="1">
      <alignment horizontal="center" vertical="center"/>
      <protection locked="0"/>
    </xf>
    <xf numFmtId="0" fontId="27" fillId="0" borderId="0" xfId="23" applyNumberFormat="1" applyFont="1" applyBorder="1" applyAlignment="1" applyProtection="1">
      <alignment horizontal="left" vertical="center"/>
      <protection locked="0"/>
    </xf>
    <xf numFmtId="0" fontId="27" fillId="0" borderId="0" xfId="23" applyNumberFormat="1" applyFont="1" applyAlignment="1" applyProtection="1">
      <alignment horizontal="left" vertical="center"/>
      <protection locked="0"/>
    </xf>
    <xf numFmtId="178" fontId="7" fillId="0" borderId="1" xfId="23" applyNumberFormat="1" applyFont="1" applyBorder="1" applyAlignment="1" applyProtection="1">
      <alignment horizontal="center" vertical="center" wrapText="1"/>
      <protection locked="0"/>
    </xf>
    <xf numFmtId="41" fontId="27" fillId="0" borderId="0" xfId="21" applyNumberFormat="1" applyFont="1" applyFill="1" applyBorder="1" applyAlignment="1" applyProtection="1">
      <alignment horizontal="right" vertical="center" shrinkToFit="1"/>
    </xf>
    <xf numFmtId="179" fontId="7" fillId="0" borderId="36" xfId="21" applyNumberFormat="1" applyFont="1" applyFill="1" applyBorder="1" applyAlignment="1" applyProtection="1">
      <alignment horizontal="center" vertical="center" shrinkToFit="1"/>
    </xf>
    <xf numFmtId="41" fontId="7" fillId="0" borderId="0" xfId="21" applyNumberFormat="1" applyFont="1" applyFill="1" applyBorder="1" applyAlignment="1" applyProtection="1">
      <alignment horizontal="right" vertical="center" shrinkToFit="1"/>
    </xf>
    <xf numFmtId="0" fontId="7" fillId="0" borderId="0" xfId="23" applyNumberFormat="1" applyFont="1" applyAlignment="1" applyProtection="1">
      <alignment horizontal="left"/>
      <protection locked="0"/>
    </xf>
    <xf numFmtId="0" fontId="7" fillId="0" borderId="0" xfId="23" applyNumberFormat="1" applyFont="1" applyBorder="1" applyAlignment="1" applyProtection="1">
      <alignment horizontal="left"/>
      <protection locked="0"/>
    </xf>
    <xf numFmtId="0" fontId="7" fillId="0" borderId="0" xfId="23" applyNumberFormat="1" applyFont="1" applyBorder="1" applyAlignment="1" applyProtection="1">
      <alignment shrinkToFit="1"/>
      <protection locked="0"/>
    </xf>
    <xf numFmtId="0" fontId="7" fillId="0" borderId="11" xfId="23" applyNumberFormat="1" applyFont="1" applyBorder="1" applyAlignment="1" applyProtection="1">
      <alignment horizontal="right" vertical="center"/>
      <protection locked="0"/>
    </xf>
    <xf numFmtId="0" fontId="7" fillId="0" borderId="0" xfId="23" applyNumberFormat="1" applyFont="1" applyBorder="1" applyAlignment="1" applyProtection="1">
      <protection locked="0"/>
    </xf>
    <xf numFmtId="0" fontId="7" fillId="0" borderId="0" xfId="25" applyFont="1" applyAlignment="1" applyProtection="1">
      <alignment vertical="center"/>
      <protection locked="0"/>
    </xf>
    <xf numFmtId="0" fontId="7" fillId="0" borderId="0" xfId="25" applyFont="1" applyAlignment="1" applyProtection="1">
      <protection locked="0"/>
    </xf>
    <xf numFmtId="0" fontId="7" fillId="0" borderId="0" xfId="25" applyFont="1" applyFill="1" applyAlignment="1" applyProtection="1">
      <alignment shrinkToFit="1"/>
    </xf>
    <xf numFmtId="0" fontId="27" fillId="0" borderId="0" xfId="25" applyFont="1" applyFill="1" applyAlignment="1" applyProtection="1">
      <alignment shrinkToFit="1"/>
    </xf>
    <xf numFmtId="0" fontId="7" fillId="0" borderId="0" xfId="25" applyFont="1" applyAlignment="1" applyProtection="1">
      <alignment shrinkToFit="1"/>
      <protection locked="0"/>
    </xf>
    <xf numFmtId="0" fontId="7" fillId="0" borderId="0" xfId="25" applyFont="1" applyProtection="1">
      <protection locked="0"/>
    </xf>
    <xf numFmtId="0" fontId="7" fillId="0" borderId="26" xfId="25" applyNumberFormat="1" applyFont="1" applyFill="1" applyBorder="1" applyAlignment="1" applyProtection="1">
      <alignment horizontal="left" vertical="center"/>
      <protection locked="0"/>
    </xf>
    <xf numFmtId="0" fontId="7" fillId="0" borderId="0" xfId="25" applyFont="1"/>
    <xf numFmtId="41" fontId="7" fillId="0" borderId="0" xfId="25" applyNumberFormat="1" applyFont="1"/>
    <xf numFmtId="0" fontId="7" fillId="0" borderId="11" xfId="25" applyNumberFormat="1" applyFont="1" applyBorder="1" applyAlignment="1" applyProtection="1">
      <alignment horizontal="right" vertical="center"/>
      <protection locked="0"/>
    </xf>
    <xf numFmtId="0" fontId="7" fillId="0" borderId="18" xfId="25" applyNumberFormat="1" applyFont="1" applyFill="1" applyBorder="1" applyAlignment="1" applyProtection="1">
      <alignment horizontal="center" vertical="center" shrinkToFit="1"/>
    </xf>
    <xf numFmtId="0" fontId="7" fillId="0" borderId="0" xfId="25" applyFont="1" applyBorder="1" applyAlignment="1" applyProtection="1">
      <alignment shrinkToFit="1"/>
      <protection locked="0"/>
    </xf>
    <xf numFmtId="0" fontId="7" fillId="0" borderId="4" xfId="25" applyNumberFormat="1" applyFont="1" applyBorder="1" applyAlignment="1" applyProtection="1">
      <alignment horizontal="left" wrapText="1"/>
      <protection locked="0"/>
    </xf>
    <xf numFmtId="49" fontId="43" fillId="0" borderId="47" xfId="25" applyNumberFormat="1" applyFont="1" applyFill="1" applyBorder="1" applyAlignment="1" applyProtection="1">
      <alignment horizontal="center" vertical="center" wrapText="1"/>
      <protection locked="0"/>
    </xf>
    <xf numFmtId="49" fontId="43" fillId="0" borderId="48" xfId="25" applyNumberFormat="1" applyFont="1" applyFill="1" applyBorder="1" applyAlignment="1" applyProtection="1">
      <alignment horizontal="center" vertical="center" wrapText="1"/>
      <protection locked="0"/>
    </xf>
    <xf numFmtId="41" fontId="7" fillId="0" borderId="0" xfId="24" applyNumberFormat="1" applyFont="1" applyFill="1" applyBorder="1" applyAlignment="1" applyProtection="1">
      <alignment horizontal="right" vertical="center"/>
    </xf>
    <xf numFmtId="41" fontId="7" fillId="0" borderId="27" xfId="24" applyNumberFormat="1" applyFont="1" applyFill="1" applyBorder="1" applyAlignment="1" applyProtection="1">
      <alignment horizontal="right" vertical="center"/>
    </xf>
    <xf numFmtId="0" fontId="23" fillId="0" borderId="0" xfId="26" applyFont="1" applyAlignment="1" applyProtection="1">
      <alignment vertical="center"/>
      <protection locked="0"/>
    </xf>
    <xf numFmtId="0" fontId="23" fillId="0" borderId="0" xfId="26" applyFont="1" applyAlignment="1" applyProtection="1">
      <alignment horizontal="right"/>
      <protection locked="0"/>
    </xf>
    <xf numFmtId="0" fontId="23" fillId="0" borderId="0" xfId="26" applyFont="1" applyAlignment="1" applyProtection="1">
      <alignment horizontal="center" vertical="center"/>
      <protection locked="0"/>
    </xf>
    <xf numFmtId="0" fontId="23" fillId="0" borderId="0" xfId="26" applyFont="1" applyFill="1" applyAlignment="1" applyProtection="1">
      <alignment horizontal="center" vertical="center"/>
      <protection locked="0"/>
    </xf>
    <xf numFmtId="0" fontId="24" fillId="0" borderId="0" xfId="26" applyFont="1" applyAlignment="1" applyProtection="1">
      <alignment vertical="center"/>
      <protection locked="0"/>
    </xf>
    <xf numFmtId="0" fontId="47" fillId="0" borderId="0" xfId="26" applyNumberFormat="1" applyFont="1" applyFill="1"/>
    <xf numFmtId="0" fontId="42" fillId="0" borderId="0" xfId="26" applyNumberFormat="1" applyFont="1" applyFill="1" applyAlignment="1" applyProtection="1">
      <alignment horizontal="left"/>
    </xf>
    <xf numFmtId="0" fontId="42" fillId="0" borderId="0" xfId="26" applyNumberFormat="1" applyFont="1" applyFill="1" applyProtection="1"/>
    <xf numFmtId="0" fontId="42" fillId="0" borderId="0" xfId="26" applyNumberFormat="1" applyFont="1" applyFill="1" applyAlignment="1" applyProtection="1">
      <alignment horizontal="right"/>
    </xf>
    <xf numFmtId="0" fontId="42" fillId="0" borderId="0" xfId="26" applyNumberFormat="1" applyFont="1" applyFill="1"/>
    <xf numFmtId="0" fontId="47" fillId="0" borderId="0" xfId="26" applyNumberFormat="1" applyFont="1" applyFill="1" applyAlignment="1">
      <alignment vertical="center"/>
    </xf>
    <xf numFmtId="0" fontId="47" fillId="0" borderId="0" xfId="26" applyNumberFormat="1" applyFont="1" applyFill="1" applyBorder="1" applyAlignment="1">
      <alignment vertical="center"/>
    </xf>
    <xf numFmtId="0" fontId="47" fillId="0" borderId="2" xfId="26" applyNumberFormat="1" applyFont="1" applyFill="1" applyBorder="1" applyAlignment="1" applyProtection="1">
      <alignment horizontal="center" vertical="center"/>
    </xf>
    <xf numFmtId="0" fontId="30" fillId="0" borderId="2" xfId="26" applyNumberFormat="1" applyFont="1" applyFill="1" applyBorder="1" applyAlignment="1" applyProtection="1">
      <alignment horizontal="center" vertical="center"/>
    </xf>
    <xf numFmtId="0" fontId="47" fillId="0" borderId="18" xfId="26" applyNumberFormat="1" applyFont="1" applyFill="1" applyBorder="1" applyAlignment="1" applyProtection="1">
      <alignment horizontal="center" vertical="center"/>
    </xf>
    <xf numFmtId="0" fontId="47" fillId="0" borderId="17" xfId="26" applyNumberFormat="1" applyFont="1" applyFill="1" applyBorder="1" applyAlignment="1" applyProtection="1">
      <alignment horizontal="center" vertical="center"/>
    </xf>
    <xf numFmtId="0" fontId="47" fillId="0" borderId="0" xfId="26" applyNumberFormat="1" applyFont="1" applyFill="1" applyAlignment="1"/>
    <xf numFmtId="0" fontId="49" fillId="0" borderId="0" xfId="26" applyNumberFormat="1" applyFont="1" applyFill="1" applyAlignment="1"/>
    <xf numFmtId="0" fontId="28" fillId="0" borderId="0" xfId="26" applyFont="1" applyAlignment="1" applyProtection="1"/>
    <xf numFmtId="0" fontId="22" fillId="0" borderId="0" xfId="26" applyFont="1" applyAlignment="1" applyProtection="1">
      <alignment shrinkToFit="1"/>
    </xf>
    <xf numFmtId="0" fontId="23" fillId="0" borderId="0" xfId="26" applyFont="1" applyAlignment="1" applyProtection="1">
      <alignment shrinkToFit="1"/>
      <protection locked="0"/>
    </xf>
    <xf numFmtId="0" fontId="24" fillId="0" borderId="0" xfId="26" applyFont="1" applyAlignment="1" applyProtection="1">
      <alignment shrinkToFit="1"/>
      <protection locked="0"/>
    </xf>
    <xf numFmtId="43" fontId="24" fillId="0" borderId="0" xfId="26" applyNumberFormat="1" applyFont="1" applyAlignment="1" applyProtection="1">
      <alignment shrinkToFit="1"/>
      <protection locked="0"/>
    </xf>
    <xf numFmtId="0" fontId="23" fillId="0" borderId="0" xfId="26" applyFont="1" applyAlignment="1" applyProtection="1">
      <protection locked="0"/>
    </xf>
    <xf numFmtId="0" fontId="24" fillId="0" borderId="0" xfId="26" applyFont="1" applyAlignment="1" applyProtection="1">
      <protection locked="0"/>
    </xf>
    <xf numFmtId="0" fontId="21" fillId="0" borderId="0" xfId="26" applyNumberFormat="1" applyFont="1" applyFill="1"/>
    <xf numFmtId="0" fontId="50" fillId="0" borderId="0" xfId="26" applyNumberFormat="1" applyFont="1" applyFill="1"/>
    <xf numFmtId="0" fontId="25" fillId="0" borderId="0" xfId="26" applyNumberFormat="1" applyFont="1" applyFill="1" applyAlignment="1" applyProtection="1">
      <alignment horizontal="left" vertical="center"/>
      <protection locked="0"/>
    </xf>
    <xf numFmtId="0" fontId="23" fillId="0" borderId="0" xfId="26" applyFont="1" applyFill="1" applyAlignment="1" applyProtection="1">
      <protection locked="0"/>
    </xf>
    <xf numFmtId="0" fontId="23" fillId="0" borderId="0" xfId="26" applyFont="1" applyFill="1" applyAlignment="1" applyProtection="1"/>
    <xf numFmtId="0" fontId="24" fillId="0" borderId="0" xfId="26" applyFont="1" applyFill="1" applyAlignment="1" applyProtection="1"/>
    <xf numFmtId="0" fontId="24" fillId="0" borderId="0" xfId="26" applyFont="1" applyFill="1" applyAlignment="1" applyProtection="1">
      <protection locked="0"/>
    </xf>
    <xf numFmtId="0" fontId="21" fillId="0" borderId="0" xfId="26" applyNumberFormat="1" applyFont="1" applyFill="1" applyAlignment="1" applyProtection="1">
      <protection locked="0"/>
    </xf>
    <xf numFmtId="0" fontId="23" fillId="0" borderId="0" xfId="26" applyNumberFormat="1" applyFont="1" applyFill="1" applyAlignment="1" applyProtection="1">
      <protection locked="0"/>
    </xf>
    <xf numFmtId="0" fontId="21" fillId="0" borderId="0" xfId="26" applyNumberFormat="1" applyFont="1" applyFill="1" applyAlignment="1" applyProtection="1">
      <alignment horizontal="left"/>
      <protection locked="0"/>
    </xf>
    <xf numFmtId="0" fontId="7" fillId="0" borderId="0" xfId="26" applyFont="1" applyFill="1" applyBorder="1" applyAlignment="1">
      <alignment vertical="center"/>
    </xf>
    <xf numFmtId="0" fontId="7" fillId="0" borderId="2" xfId="26" applyFont="1" applyBorder="1" applyAlignment="1" applyProtection="1">
      <alignment horizontal="right" vertical="center"/>
      <protection locked="0"/>
    </xf>
    <xf numFmtId="0" fontId="7" fillId="0" borderId="2" xfId="26" applyFont="1" applyBorder="1" applyAlignment="1" applyProtection="1">
      <alignment horizontal="center" vertical="center"/>
      <protection locked="0"/>
    </xf>
    <xf numFmtId="0" fontId="7" fillId="0" borderId="11" xfId="26" applyFont="1" applyBorder="1" applyAlignment="1" applyProtection="1">
      <alignment horizontal="center" vertical="center"/>
      <protection locked="0"/>
    </xf>
    <xf numFmtId="0" fontId="7" fillId="0" borderId="19" xfId="26" applyFont="1" applyBorder="1" applyAlignment="1" applyProtection="1">
      <alignment horizontal="center" vertical="center"/>
      <protection locked="0"/>
    </xf>
    <xf numFmtId="0" fontId="7" fillId="0" borderId="17" xfId="26" applyFont="1" applyBorder="1" applyAlignment="1" applyProtection="1">
      <alignment horizontal="center" vertical="center"/>
      <protection locked="0"/>
    </xf>
    <xf numFmtId="0" fontId="7" fillId="0" borderId="1" xfId="26" applyFont="1" applyBorder="1" applyAlignment="1" applyProtection="1">
      <alignment horizontal="center" vertical="center"/>
      <protection locked="0"/>
    </xf>
    <xf numFmtId="0" fontId="7" fillId="0" borderId="27" xfId="26" applyFont="1" applyFill="1" applyBorder="1" applyAlignment="1" applyProtection="1">
      <alignment horizontal="center" vertical="center"/>
      <protection locked="0"/>
    </xf>
    <xf numFmtId="0" fontId="7" fillId="0" borderId="0" xfId="26" applyFont="1" applyFill="1" applyBorder="1" applyAlignment="1" applyProtection="1">
      <alignment horizontal="center" vertical="center"/>
      <protection locked="0"/>
    </xf>
    <xf numFmtId="179" fontId="7" fillId="0" borderId="0" xfId="26" applyNumberFormat="1" applyFont="1" applyFill="1" applyBorder="1" applyAlignment="1" applyProtection="1">
      <alignment horizontal="center" vertical="center"/>
      <protection locked="0"/>
    </xf>
    <xf numFmtId="0" fontId="27" fillId="0" borderId="32" xfId="26" applyFont="1" applyFill="1" applyBorder="1" applyAlignment="1" applyProtection="1">
      <alignment horizontal="center" vertical="center"/>
      <protection locked="0"/>
    </xf>
    <xf numFmtId="0" fontId="27" fillId="0" borderId="33" xfId="26" applyFont="1" applyFill="1" applyBorder="1" applyAlignment="1" applyProtection="1">
      <alignment horizontal="center" vertical="center"/>
      <protection locked="0"/>
    </xf>
    <xf numFmtId="179" fontId="27" fillId="0" borderId="33" xfId="26" applyNumberFormat="1" applyFont="1" applyFill="1" applyBorder="1" applyAlignment="1" applyProtection="1">
      <alignment horizontal="center" vertical="center"/>
      <protection locked="0"/>
    </xf>
    <xf numFmtId="0" fontId="27" fillId="0" borderId="35" xfId="26" applyFont="1" applyFill="1" applyBorder="1" applyAlignment="1" applyProtection="1">
      <alignment horizontal="center" vertical="center"/>
      <protection locked="0"/>
    </xf>
    <xf numFmtId="0" fontId="7" fillId="0" borderId="0" xfId="26" applyFont="1" applyAlignment="1" applyProtection="1">
      <alignment vertical="center"/>
      <protection locked="0"/>
    </xf>
    <xf numFmtId="0" fontId="47" fillId="0" borderId="17" xfId="26" applyNumberFormat="1" applyFont="1" applyFill="1" applyBorder="1" applyAlignment="1" applyProtection="1">
      <alignment horizontal="center" vertical="center" wrapText="1"/>
    </xf>
    <xf numFmtId="0" fontId="47" fillId="0" borderId="17" xfId="26" applyNumberFormat="1" applyFont="1" applyFill="1" applyBorder="1" applyAlignment="1" applyProtection="1">
      <alignment horizontal="center" vertical="center" wrapText="1" shrinkToFit="1"/>
    </xf>
    <xf numFmtId="0" fontId="30" fillId="0" borderId="17" xfId="26" applyNumberFormat="1" applyFont="1" applyFill="1" applyBorder="1" applyAlignment="1" applyProtection="1">
      <alignment horizontal="center" vertical="center" wrapText="1" shrinkToFit="1"/>
    </xf>
    <xf numFmtId="178" fontId="7" fillId="0" borderId="12" xfId="27" applyNumberFormat="1" applyFont="1" applyFill="1" applyBorder="1" applyAlignment="1" applyProtection="1">
      <alignment horizontal="right" vertical="center" shrinkToFit="1"/>
    </xf>
    <xf numFmtId="43" fontId="7" fillId="0" borderId="12" xfId="27" applyNumberFormat="1" applyFont="1" applyFill="1" applyBorder="1" applyAlignment="1" applyProtection="1">
      <alignment horizontal="right" vertical="center" shrinkToFit="1"/>
    </xf>
    <xf numFmtId="182" fontId="7" fillId="0" borderId="12" xfId="27" applyNumberFormat="1" applyFont="1" applyFill="1" applyBorder="1" applyAlignment="1" applyProtection="1">
      <alignment horizontal="right" vertical="center" shrinkToFit="1"/>
    </xf>
    <xf numFmtId="178" fontId="35" fillId="0" borderId="12" xfId="27" applyNumberFormat="1" applyFont="1" applyFill="1" applyBorder="1" applyAlignment="1" applyProtection="1">
      <alignment horizontal="right" vertical="center" shrinkToFit="1"/>
    </xf>
    <xf numFmtId="178" fontId="35" fillId="0" borderId="0" xfId="27" applyNumberFormat="1" applyFont="1" applyFill="1" applyBorder="1" applyAlignment="1" applyProtection="1">
      <alignment horizontal="right" vertical="center" shrinkToFit="1"/>
    </xf>
    <xf numFmtId="178" fontId="7" fillId="0" borderId="0" xfId="27" applyNumberFormat="1" applyFont="1" applyFill="1" applyBorder="1" applyAlignment="1" applyProtection="1">
      <alignment horizontal="right" vertical="center" shrinkToFit="1"/>
    </xf>
    <xf numFmtId="0" fontId="7" fillId="0" borderId="0" xfId="26" applyNumberFormat="1" applyFont="1" applyFill="1"/>
    <xf numFmtId="0" fontId="30" fillId="0" borderId="17" xfId="26" applyNumberFormat="1" applyFont="1" applyFill="1" applyBorder="1" applyAlignment="1" applyProtection="1">
      <alignment horizontal="center" vertical="center" wrapText="1"/>
    </xf>
    <xf numFmtId="0" fontId="7" fillId="0" borderId="2" xfId="26" applyNumberFormat="1" applyFont="1" applyFill="1" applyBorder="1" applyAlignment="1" applyProtection="1">
      <alignment horizontal="center" vertical="center" shrinkToFit="1"/>
    </xf>
    <xf numFmtId="182" fontId="35" fillId="0" borderId="13" xfId="27" applyNumberFormat="1" applyFont="1" applyFill="1" applyBorder="1" applyAlignment="1" applyProtection="1">
      <alignment horizontal="right" vertical="center" shrinkToFit="1"/>
    </xf>
    <xf numFmtId="0" fontId="7" fillId="0" borderId="18" xfId="26" applyNumberFormat="1" applyFont="1" applyFill="1" applyBorder="1" applyAlignment="1" applyProtection="1">
      <alignment horizontal="center" vertical="center" shrinkToFit="1"/>
    </xf>
    <xf numFmtId="178" fontId="35" fillId="0" borderId="27" xfId="27" applyNumberFormat="1" applyFont="1" applyFill="1" applyBorder="1" applyAlignment="1" applyProtection="1">
      <alignment horizontal="right" vertical="center" shrinkToFit="1"/>
    </xf>
    <xf numFmtId="178" fontId="7" fillId="0" borderId="27" xfId="27" applyNumberFormat="1" applyFont="1" applyFill="1" applyBorder="1" applyAlignment="1" applyProtection="1">
      <alignment horizontal="right" vertical="center" shrinkToFit="1"/>
    </xf>
    <xf numFmtId="0" fontId="27" fillId="0" borderId="17" xfId="26" applyNumberFormat="1" applyFont="1" applyFill="1" applyBorder="1" applyAlignment="1" applyProtection="1">
      <alignment horizontal="center" vertical="center" shrinkToFit="1"/>
    </xf>
    <xf numFmtId="177" fontId="7" fillId="0" borderId="18" xfId="26" applyNumberFormat="1" applyFont="1" applyFill="1" applyBorder="1" applyAlignment="1" applyProtection="1">
      <alignment horizontal="center" vertical="center" shrinkToFit="1"/>
      <protection locked="0"/>
    </xf>
    <xf numFmtId="177" fontId="7" fillId="0" borderId="18" xfId="26" applyNumberFormat="1" applyFont="1" applyFill="1" applyBorder="1" applyAlignment="1" applyProtection="1">
      <alignment horizontal="center" vertical="center"/>
      <protection locked="0"/>
    </xf>
    <xf numFmtId="177" fontId="7" fillId="0" borderId="17" xfId="26" applyNumberFormat="1" applyFont="1" applyFill="1" applyBorder="1" applyAlignment="1" applyProtection="1">
      <alignment horizontal="center" vertical="center"/>
      <protection locked="0"/>
    </xf>
    <xf numFmtId="0" fontId="55" fillId="0" borderId="0" xfId="26" applyNumberFormat="1" applyFont="1" applyFill="1" applyAlignment="1">
      <alignment vertical="top"/>
    </xf>
    <xf numFmtId="41" fontId="7" fillId="0" borderId="12" xfId="24" applyFont="1" applyFill="1" applyBorder="1" applyAlignment="1" applyProtection="1">
      <alignment horizontal="center" vertical="center" shrinkToFit="1"/>
    </xf>
    <xf numFmtId="41" fontId="7" fillId="0" borderId="0" xfId="24" applyFont="1" applyFill="1" applyBorder="1" applyAlignment="1" applyProtection="1">
      <alignment horizontal="center" vertical="center" shrinkToFit="1"/>
    </xf>
    <xf numFmtId="41" fontId="35" fillId="0" borderId="0" xfId="29" applyFont="1" applyFill="1" applyBorder="1" applyAlignment="1" applyProtection="1">
      <alignment horizontal="center" vertical="center" shrinkToFit="1"/>
    </xf>
    <xf numFmtId="41" fontId="7" fillId="0" borderId="0" xfId="29" applyFont="1" applyFill="1" applyBorder="1" applyAlignment="1" applyProtection="1">
      <alignment horizontal="center" vertical="center" shrinkToFit="1"/>
    </xf>
    <xf numFmtId="0" fontId="27" fillId="0" borderId="0" xfId="26" applyNumberFormat="1" applyFont="1" applyFill="1" applyBorder="1" applyAlignment="1" applyProtection="1">
      <alignment horizontal="left" vertical="top"/>
      <protection locked="0"/>
    </xf>
    <xf numFmtId="0" fontId="27" fillId="0" borderId="0" xfId="26" applyNumberFormat="1" applyFont="1" applyFill="1" applyAlignment="1" applyProtection="1">
      <alignment horizontal="left" vertical="center"/>
      <protection locked="0"/>
    </xf>
    <xf numFmtId="0" fontId="7" fillId="0" borderId="0" xfId="26" applyNumberFormat="1" applyFont="1" applyFill="1" applyBorder="1" applyAlignment="1" applyProtection="1">
      <alignment horizontal="right"/>
      <protection locked="0"/>
    </xf>
    <xf numFmtId="0" fontId="7" fillId="0" borderId="0" xfId="26" applyFont="1" applyFill="1" applyAlignment="1" applyProtection="1">
      <protection locked="0"/>
    </xf>
    <xf numFmtId="0" fontId="7" fillId="0" borderId="2" xfId="26" applyNumberFormat="1" applyFont="1" applyFill="1" applyBorder="1" applyAlignment="1" applyProtection="1">
      <alignment horizontal="center" vertical="center"/>
      <protection locked="0"/>
    </xf>
    <xf numFmtId="0" fontId="7" fillId="0" borderId="11" xfId="26" applyNumberFormat="1" applyFont="1" applyFill="1" applyBorder="1" applyAlignment="1" applyProtection="1">
      <alignment horizontal="center" vertical="center"/>
      <protection locked="0"/>
    </xf>
    <xf numFmtId="0" fontId="7" fillId="0" borderId="18" xfId="26" applyNumberFormat="1" applyFont="1" applyFill="1" applyBorder="1" applyAlignment="1" applyProtection="1">
      <alignment horizontal="center" vertical="center"/>
      <protection locked="0"/>
    </xf>
    <xf numFmtId="0" fontId="7" fillId="0" borderId="27" xfId="26" applyNumberFormat="1" applyFont="1" applyFill="1" applyBorder="1" applyAlignment="1" applyProtection="1">
      <alignment horizontal="center" vertical="center"/>
      <protection locked="0"/>
    </xf>
    <xf numFmtId="0" fontId="7" fillId="0" borderId="6" xfId="26" applyNumberFormat="1" applyFont="1" applyFill="1" applyBorder="1" applyAlignment="1" applyProtection="1">
      <alignment horizontal="center" vertical="center"/>
      <protection locked="0"/>
    </xf>
    <xf numFmtId="41" fontId="35" fillId="0" borderId="6" xfId="29" applyFont="1" applyFill="1" applyBorder="1" applyAlignment="1" applyProtection="1">
      <alignment horizontal="center" vertical="center" shrinkToFit="1"/>
    </xf>
    <xf numFmtId="41" fontId="7" fillId="0" borderId="0" xfId="24" applyFont="1" applyFill="1" applyBorder="1" applyAlignment="1" applyProtection="1">
      <alignment horizontal="center" vertical="center"/>
      <protection locked="0"/>
    </xf>
    <xf numFmtId="0" fontId="7" fillId="0" borderId="0" xfId="26" applyNumberFormat="1" applyFont="1" applyFill="1" applyBorder="1" applyAlignment="1" applyProtection="1">
      <alignment horizontal="left"/>
      <protection locked="0"/>
    </xf>
    <xf numFmtId="0" fontId="7" fillId="0" borderId="0" xfId="26" applyNumberFormat="1" applyFont="1" applyFill="1" applyAlignment="1" applyProtection="1">
      <protection locked="0"/>
    </xf>
    <xf numFmtId="41" fontId="7" fillId="0" borderId="0" xfId="26" applyNumberFormat="1" applyFont="1" applyFill="1" applyAlignment="1" applyProtection="1">
      <protection locked="0"/>
    </xf>
    <xf numFmtId="0" fontId="7" fillId="0" borderId="2" xfId="26" applyNumberFormat="1" applyFont="1" applyFill="1" applyBorder="1" applyAlignment="1" applyProtection="1">
      <alignment horizontal="center" vertical="center"/>
    </xf>
    <xf numFmtId="0" fontId="7" fillId="0" borderId="18" xfId="26" applyNumberFormat="1" applyFont="1" applyFill="1" applyBorder="1" applyAlignment="1" applyProtection="1">
      <alignment horizontal="center" vertical="center"/>
    </xf>
    <xf numFmtId="0" fontId="35" fillId="0" borderId="18" xfId="26" applyNumberFormat="1" applyFont="1" applyFill="1" applyBorder="1" applyAlignment="1" applyProtection="1">
      <alignment horizontal="center" vertical="center"/>
    </xf>
    <xf numFmtId="0" fontId="1" fillId="0" borderId="0" xfId="31"/>
    <xf numFmtId="0" fontId="41" fillId="0" borderId="0" xfId="31" applyFont="1" applyAlignment="1">
      <alignment vertical="center"/>
    </xf>
    <xf numFmtId="0" fontId="57" fillId="0" borderId="0" xfId="31" applyFont="1"/>
    <xf numFmtId="0" fontId="7" fillId="0" borderId="0" xfId="31" applyFont="1" applyFill="1" applyBorder="1" applyAlignment="1">
      <alignment vertical="center"/>
    </xf>
    <xf numFmtId="41" fontId="27" fillId="0" borderId="5" xfId="19" applyFont="1" applyFill="1" applyBorder="1" applyAlignment="1">
      <alignment vertical="center"/>
    </xf>
    <xf numFmtId="41" fontId="27" fillId="0" borderId="30" xfId="19" applyFont="1" applyFill="1" applyBorder="1" applyAlignment="1">
      <alignment vertical="center"/>
    </xf>
    <xf numFmtId="0" fontId="7" fillId="0" borderId="2" xfId="31" applyFont="1" applyFill="1" applyBorder="1" applyAlignment="1">
      <alignment horizontal="center" vertical="center" wrapText="1"/>
    </xf>
    <xf numFmtId="0" fontId="7" fillId="0" borderId="18" xfId="31" applyFont="1" applyFill="1" applyBorder="1" applyAlignment="1">
      <alignment horizontal="center" vertical="center" wrapText="1"/>
    </xf>
    <xf numFmtId="0" fontId="27" fillId="0" borderId="17" xfId="31" applyFont="1" applyFill="1" applyBorder="1" applyAlignment="1">
      <alignment horizontal="center" vertical="center" wrapText="1"/>
    </xf>
    <xf numFmtId="0" fontId="7" fillId="0" borderId="0" xfId="31" applyFont="1"/>
    <xf numFmtId="0" fontId="15" fillId="0" borderId="0" xfId="32" applyNumberFormat="1" applyFont="1" applyBorder="1" applyAlignment="1" applyProtection="1">
      <alignment horizontal="left" vertical="center"/>
      <protection locked="0"/>
    </xf>
    <xf numFmtId="0" fontId="41" fillId="0" borderId="0" xfId="32" applyFont="1" applyBorder="1" applyAlignment="1" applyProtection="1">
      <protection locked="0"/>
    </xf>
    <xf numFmtId="0" fontId="15" fillId="0" borderId="0" xfId="32" applyNumberFormat="1" applyFont="1" applyBorder="1" applyAlignment="1" applyProtection="1">
      <alignment vertical="center"/>
      <protection locked="0"/>
    </xf>
    <xf numFmtId="0" fontId="15" fillId="0" borderId="0" xfId="32" applyNumberFormat="1" applyFont="1" applyBorder="1" applyAlignment="1" applyProtection="1">
      <alignment horizontal="right" vertical="center"/>
      <protection locked="0"/>
    </xf>
    <xf numFmtId="0" fontId="41" fillId="0" borderId="0" xfId="32" applyFont="1" applyBorder="1" applyProtection="1">
      <protection locked="0"/>
    </xf>
    <xf numFmtId="0" fontId="41" fillId="0" borderId="0" xfId="32" applyFont="1" applyBorder="1" applyAlignment="1" applyProtection="1">
      <alignment horizontal="right"/>
      <protection locked="0"/>
    </xf>
    <xf numFmtId="0" fontId="40" fillId="0" borderId="0" xfId="32" applyNumberFormat="1" applyFont="1" applyBorder="1" applyAlignment="1" applyProtection="1">
      <alignment vertical="center"/>
      <protection locked="0"/>
    </xf>
    <xf numFmtId="0" fontId="17" fillId="0" borderId="0" xfId="32" applyFont="1" applyBorder="1" applyAlignment="1" applyProtection="1">
      <alignment horizontal="right"/>
      <protection locked="0"/>
    </xf>
    <xf numFmtId="0" fontId="40" fillId="0" borderId="0" xfId="32" applyNumberFormat="1" applyFont="1" applyAlignment="1" applyProtection="1">
      <alignment horizontal="left" vertical="center"/>
      <protection locked="0"/>
    </xf>
    <xf numFmtId="0" fontId="26" fillId="0" borderId="0" xfId="32" applyNumberFormat="1" applyFont="1" applyBorder="1" applyAlignment="1" applyProtection="1">
      <alignment vertical="center"/>
      <protection locked="0"/>
    </xf>
    <xf numFmtId="0" fontId="26" fillId="0" borderId="0" xfId="32" applyNumberFormat="1" applyFont="1" applyBorder="1" applyAlignment="1" applyProtection="1">
      <alignment horizontal="right" vertical="center"/>
      <protection locked="0"/>
    </xf>
    <xf numFmtId="0" fontId="17" fillId="0" borderId="0" xfId="32" applyFont="1" applyAlignment="1" applyProtection="1">
      <protection locked="0"/>
    </xf>
    <xf numFmtId="0" fontId="17" fillId="0" borderId="0" xfId="32" applyFont="1" applyProtection="1">
      <protection locked="0"/>
    </xf>
    <xf numFmtId="0" fontId="7" fillId="0" borderId="18" xfId="32" applyNumberFormat="1" applyFont="1" applyBorder="1" applyAlignment="1" applyProtection="1">
      <alignment horizontal="center"/>
      <protection locked="0"/>
    </xf>
    <xf numFmtId="0" fontId="44" fillId="0" borderId="18" xfId="32" applyNumberFormat="1" applyFont="1" applyBorder="1" applyAlignment="1" applyProtection="1">
      <alignment horizontal="center"/>
      <protection locked="0"/>
    </xf>
    <xf numFmtId="0" fontId="7" fillId="0" borderId="2" xfId="32" applyNumberFormat="1" applyFont="1" applyBorder="1" applyAlignment="1" applyProtection="1">
      <alignment horizontal="center" vertical="center"/>
      <protection locked="0"/>
    </xf>
    <xf numFmtId="0" fontId="44" fillId="0" borderId="2" xfId="32" applyNumberFormat="1" applyFont="1" applyBorder="1" applyAlignment="1" applyProtection="1">
      <alignment horizontal="center" vertical="center"/>
      <protection locked="0"/>
    </xf>
    <xf numFmtId="0" fontId="7" fillId="0" borderId="18" xfId="32" applyNumberFormat="1" applyFont="1" applyBorder="1" applyAlignment="1" applyProtection="1">
      <alignment horizontal="center" vertical="top"/>
      <protection locked="0"/>
    </xf>
    <xf numFmtId="0" fontId="44" fillId="0" borderId="18" xfId="32" applyNumberFormat="1" applyFont="1" applyBorder="1" applyAlignment="1" applyProtection="1">
      <alignment horizontal="center" vertical="top"/>
      <protection locked="0"/>
    </xf>
    <xf numFmtId="0" fontId="58" fillId="0" borderId="1" xfId="32" applyFont="1" applyBorder="1" applyAlignment="1" applyProtection="1">
      <alignment horizontal="center" vertical="center" wrapText="1"/>
      <protection locked="0"/>
    </xf>
    <xf numFmtId="0" fontId="44" fillId="0" borderId="27" xfId="32" applyNumberFormat="1" applyFont="1" applyFill="1" applyBorder="1" applyAlignment="1" applyProtection="1">
      <alignment horizontal="center" vertical="center"/>
    </xf>
    <xf numFmtId="41" fontId="7" fillId="0" borderId="0" xfId="28" applyFont="1" applyFill="1" applyBorder="1" applyAlignment="1" applyProtection="1">
      <alignment horizontal="right" vertical="center" shrinkToFit="1"/>
    </xf>
    <xf numFmtId="41" fontId="35" fillId="0" borderId="0" xfId="28" applyFont="1" applyFill="1" applyBorder="1" applyAlignment="1" applyProtection="1">
      <alignment horizontal="right" vertical="center" shrinkToFit="1"/>
    </xf>
    <xf numFmtId="0" fontId="17" fillId="0" borderId="0" xfId="32" applyFont="1" applyProtection="1"/>
    <xf numFmtId="0" fontId="7" fillId="0" borderId="27" xfId="32" applyNumberFormat="1" applyFont="1" applyFill="1" applyBorder="1" applyAlignment="1" applyProtection="1">
      <alignment horizontal="center" vertical="center"/>
      <protection locked="0"/>
    </xf>
    <xf numFmtId="41" fontId="7" fillId="0" borderId="0" xfId="28" applyFont="1" applyBorder="1" applyAlignment="1" applyProtection="1">
      <alignment horizontal="center" vertical="center" shrinkToFit="1"/>
      <protection locked="0"/>
    </xf>
    <xf numFmtId="41" fontId="7" fillId="0" borderId="0" xfId="28" applyFont="1" applyFill="1" applyBorder="1" applyAlignment="1" applyProtection="1">
      <alignment horizontal="center" vertical="center" shrinkToFit="1"/>
      <protection locked="0"/>
    </xf>
    <xf numFmtId="0" fontId="17" fillId="0" borderId="0" xfId="32" applyFont="1" applyFill="1" applyBorder="1" applyAlignment="1" applyProtection="1">
      <alignment horizontal="right" vertical="center" shrinkToFit="1"/>
      <protection locked="0"/>
    </xf>
    <xf numFmtId="0" fontId="17" fillId="0" borderId="0" xfId="32" applyFont="1" applyFill="1" applyBorder="1" applyAlignment="1" applyProtection="1">
      <alignment horizontal="center" vertical="center" shrinkToFit="1"/>
      <protection locked="0"/>
    </xf>
    <xf numFmtId="0" fontId="7" fillId="0" borderId="34" xfId="32" applyNumberFormat="1" applyFont="1" applyFill="1" applyBorder="1" applyAlignment="1" applyProtection="1">
      <alignment horizontal="center" vertical="center"/>
      <protection locked="0"/>
    </xf>
    <xf numFmtId="41" fontId="7" fillId="0" borderId="33" xfId="28" applyFont="1" applyFill="1" applyBorder="1" applyAlignment="1" applyProtection="1">
      <alignment horizontal="center" vertical="center" shrinkToFit="1"/>
      <protection locked="0"/>
    </xf>
    <xf numFmtId="0" fontId="17" fillId="0" borderId="33" xfId="32" applyFont="1" applyFill="1" applyBorder="1" applyAlignment="1" applyProtection="1">
      <alignment horizontal="center" vertical="center" shrinkToFit="1"/>
      <protection locked="0"/>
    </xf>
    <xf numFmtId="0" fontId="13" fillId="0" borderId="0" xfId="32" applyNumberFormat="1" applyFont="1" applyAlignment="1" applyProtection="1">
      <protection locked="0"/>
    </xf>
    <xf numFmtId="0" fontId="13" fillId="0" borderId="0" xfId="32" applyNumberFormat="1" applyFont="1" applyAlignment="1" applyProtection="1">
      <alignment horizontal="center" vertical="center"/>
      <protection locked="0"/>
    </xf>
    <xf numFmtId="0" fontId="17" fillId="0" borderId="0" xfId="32" applyFont="1" applyAlignment="1" applyProtection="1">
      <alignment horizontal="center" vertical="center"/>
      <protection locked="0"/>
    </xf>
    <xf numFmtId="0" fontId="44" fillId="0" borderId="18" xfId="32" applyNumberFormat="1" applyFont="1" applyFill="1" applyBorder="1" applyAlignment="1" applyProtection="1">
      <alignment horizontal="center" vertical="center"/>
    </xf>
    <xf numFmtId="0" fontId="45" fillId="0" borderId="17" xfId="32" applyNumberFormat="1" applyFont="1" applyFill="1" applyBorder="1" applyAlignment="1" applyProtection="1">
      <alignment horizontal="center" vertical="center"/>
    </xf>
    <xf numFmtId="41" fontId="27" fillId="0" borderId="5" xfId="28" applyFont="1" applyFill="1" applyBorder="1" applyAlignment="1" applyProtection="1">
      <alignment horizontal="right" vertical="center" shrinkToFit="1"/>
    </xf>
    <xf numFmtId="41" fontId="27" fillId="0" borderId="30" xfId="28" applyFont="1" applyFill="1" applyBorder="1" applyAlignment="1" applyProtection="1">
      <alignment horizontal="right" vertical="center" shrinkToFit="1"/>
    </xf>
    <xf numFmtId="41" fontId="7" fillId="0" borderId="27" xfId="28" applyFont="1" applyFill="1" applyBorder="1" applyAlignment="1" applyProtection="1">
      <alignment horizontal="right" vertical="center" shrinkToFit="1"/>
    </xf>
    <xf numFmtId="0" fontId="17" fillId="0" borderId="0" xfId="32" applyFont="1" applyBorder="1" applyProtection="1">
      <protection locked="0"/>
    </xf>
    <xf numFmtId="0" fontId="7" fillId="0" borderId="11" xfId="32" applyNumberFormat="1" applyFont="1" applyBorder="1" applyAlignment="1" applyProtection="1">
      <alignment horizontal="right" vertical="center"/>
      <protection locked="0"/>
    </xf>
    <xf numFmtId="0" fontId="58" fillId="0" borderId="17" xfId="32" applyNumberFormat="1" applyFont="1" applyBorder="1" applyAlignment="1" applyProtection="1">
      <alignment horizontal="center" vertical="center"/>
      <protection locked="0"/>
    </xf>
    <xf numFmtId="0" fontId="58" fillId="0" borderId="17" xfId="32" applyNumberFormat="1" applyFont="1" applyBorder="1" applyAlignment="1" applyProtection="1">
      <alignment horizontal="center" vertical="center" wrapText="1"/>
      <protection locked="0"/>
    </xf>
    <xf numFmtId="0" fontId="58" fillId="0" borderId="17" xfId="32" applyNumberFormat="1" applyFont="1" applyBorder="1" applyAlignment="1" applyProtection="1">
      <alignment horizontal="center" vertical="top" wrapText="1"/>
      <protection locked="0"/>
    </xf>
    <xf numFmtId="0" fontId="58" fillId="0" borderId="17" xfId="32" applyNumberFormat="1" applyFont="1" applyBorder="1" applyAlignment="1" applyProtection="1">
      <alignment horizontal="center" vertical="center" wrapText="1" shrinkToFit="1"/>
      <protection locked="0"/>
    </xf>
    <xf numFmtId="0" fontId="58" fillId="0" borderId="17" xfId="32" applyNumberFormat="1" applyFont="1" applyBorder="1" applyAlignment="1" applyProtection="1">
      <alignment horizontal="center" vertical="top" wrapText="1" shrinkToFit="1"/>
      <protection locked="0"/>
    </xf>
    <xf numFmtId="0" fontId="58" fillId="0" borderId="17" xfId="32" applyFont="1" applyBorder="1" applyAlignment="1" applyProtection="1">
      <alignment horizontal="center" vertical="center" wrapText="1"/>
      <protection locked="0"/>
    </xf>
    <xf numFmtId="0" fontId="59" fillId="0" borderId="17" xfId="32" applyNumberFormat="1" applyFont="1" applyBorder="1" applyAlignment="1" applyProtection="1">
      <alignment horizontal="center" vertical="center" wrapText="1"/>
      <protection locked="0"/>
    </xf>
    <xf numFmtId="0" fontId="58" fillId="0" borderId="4" xfId="32" applyFont="1" applyBorder="1" applyAlignment="1" applyProtection="1">
      <alignment horizontal="center" vertical="center" wrapText="1"/>
      <protection locked="0"/>
    </xf>
    <xf numFmtId="0" fontId="58" fillId="0" borderId="5" xfId="32" applyFont="1" applyBorder="1" applyAlignment="1" applyProtection="1">
      <alignment horizontal="center" vertical="center" wrapText="1"/>
      <protection locked="0"/>
    </xf>
    <xf numFmtId="0" fontId="41" fillId="0" borderId="0" xfId="32" applyNumberFormat="1" applyFont="1" applyBorder="1" applyAlignment="1" applyProtection="1">
      <alignment horizontal="left" vertical="center"/>
      <protection locked="0"/>
    </xf>
    <xf numFmtId="0" fontId="13" fillId="0" borderId="0" xfId="32" applyNumberFormat="1" applyFont="1" applyAlignment="1" applyProtection="1">
      <alignment vertical="center"/>
      <protection locked="0"/>
    </xf>
    <xf numFmtId="0" fontId="17" fillId="0" borderId="0" xfId="32" applyFont="1" applyAlignment="1" applyProtection="1">
      <alignment vertical="center"/>
      <protection locked="0"/>
    </xf>
    <xf numFmtId="0" fontId="13" fillId="0" borderId="0" xfId="32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Fill="1" applyAlignment="1" applyProtection="1">
      <alignment vertical="center"/>
      <protection locked="0"/>
    </xf>
    <xf numFmtId="41" fontId="7" fillId="0" borderId="28" xfId="28" applyFont="1" applyFill="1" applyBorder="1" applyAlignment="1" applyProtection="1">
      <alignment horizontal="center" vertical="center" shrinkToFit="1"/>
      <protection locked="0"/>
    </xf>
    <xf numFmtId="41" fontId="7" fillId="0" borderId="0" xfId="0" applyNumberFormat="1" applyFont="1" applyBorder="1" applyAlignment="1" applyProtection="1">
      <alignment horizontal="center" vertical="center" shrinkToFit="1"/>
      <protection locked="0"/>
    </xf>
    <xf numFmtId="41" fontId="7" fillId="0" borderId="0" xfId="28" applyFont="1" applyFill="1" applyBorder="1" applyAlignment="1" applyProtection="1">
      <alignment horizontal="right" vertical="center" shrinkToFit="1"/>
      <protection locked="0"/>
    </xf>
    <xf numFmtId="41" fontId="7" fillId="0" borderId="28" xfId="28" applyFont="1" applyFill="1" applyBorder="1" applyAlignment="1" applyProtection="1">
      <alignment horizontal="right" vertical="center" shrinkToFit="1"/>
      <protection locked="0"/>
    </xf>
    <xf numFmtId="41" fontId="7" fillId="0" borderId="33" xfId="0" applyNumberFormat="1" applyFont="1" applyBorder="1" applyAlignment="1" applyProtection="1">
      <alignment horizontal="center" vertical="center" shrinkToFit="1"/>
      <protection locked="0"/>
    </xf>
    <xf numFmtId="41" fontId="7" fillId="0" borderId="33" xfId="28" applyFont="1" applyFill="1" applyBorder="1" applyAlignment="1" applyProtection="1">
      <alignment horizontal="right" vertical="center" shrinkToFit="1"/>
      <protection locked="0"/>
    </xf>
    <xf numFmtId="41" fontId="7" fillId="0" borderId="35" xfId="28" applyFont="1" applyFill="1" applyBorder="1" applyAlignment="1" applyProtection="1">
      <alignment horizontal="right" vertical="center" shrinkToFit="1"/>
      <protection locked="0"/>
    </xf>
    <xf numFmtId="0" fontId="27" fillId="0" borderId="17" xfId="0" applyNumberFormat="1" applyFont="1" applyFill="1" applyBorder="1" applyAlignment="1" applyProtection="1">
      <alignment horizontal="center" vertical="center" shrinkToFit="1"/>
      <protection locked="0"/>
    </xf>
    <xf numFmtId="41" fontId="27" fillId="0" borderId="5" xfId="28" applyFont="1" applyFill="1" applyBorder="1" applyAlignment="1" applyProtection="1">
      <alignment horizontal="center" vertical="center" shrinkToFit="1"/>
      <protection locked="0"/>
    </xf>
    <xf numFmtId="0" fontId="7" fillId="0" borderId="27" xfId="0" applyNumberFormat="1" applyFont="1" applyFill="1" applyBorder="1" applyAlignment="1" applyProtection="1">
      <alignment horizontal="center" vertical="center" shrinkToFit="1"/>
      <protection locked="0"/>
    </xf>
    <xf numFmtId="41" fontId="7" fillId="0" borderId="12" xfId="28" applyFont="1" applyFill="1" applyBorder="1" applyAlignment="1" applyProtection="1">
      <alignment horizontal="center" vertical="center" shrinkToFit="1"/>
      <protection locked="0"/>
    </xf>
    <xf numFmtId="41" fontId="7" fillId="0" borderId="39" xfId="28" applyFont="1" applyFill="1" applyBorder="1" applyAlignment="1" applyProtection="1">
      <alignment vertical="center" shrinkToFit="1"/>
      <protection locked="0"/>
    </xf>
    <xf numFmtId="0" fontId="7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0" xfId="26"/>
    <xf numFmtId="41" fontId="7" fillId="0" borderId="12" xfId="24" applyFont="1" applyFill="1" applyBorder="1" applyAlignment="1">
      <alignment vertical="center" wrapText="1"/>
    </xf>
    <xf numFmtId="0" fontId="7" fillId="0" borderId="12" xfId="4" applyFont="1" applyFill="1" applyBorder="1" applyAlignment="1">
      <alignment vertical="center" wrapText="1"/>
    </xf>
    <xf numFmtId="0" fontId="30" fillId="0" borderId="0" xfId="26" applyNumberFormat="1" applyFont="1" applyFill="1" applyAlignment="1">
      <alignment vertical="center"/>
    </xf>
    <xf numFmtId="0" fontId="50" fillId="0" borderId="0" xfId="26" applyNumberFormat="1" applyFont="1" applyFill="1" applyAlignment="1">
      <alignment vertical="center"/>
    </xf>
    <xf numFmtId="0" fontId="30" fillId="0" borderId="0" xfId="26" applyNumberFormat="1" applyFont="1" applyFill="1"/>
    <xf numFmtId="0" fontId="29" fillId="0" borderId="0" xfId="26" applyNumberFormat="1" applyFont="1" applyFill="1" applyAlignment="1">
      <alignment vertical="center"/>
    </xf>
    <xf numFmtId="0" fontId="49" fillId="0" borderId="0" xfId="26" applyNumberFormat="1" applyFont="1" applyFill="1" applyAlignment="1">
      <alignment vertical="center"/>
    </xf>
    <xf numFmtId="0" fontId="30" fillId="0" borderId="0" xfId="26" applyNumberFormat="1" applyFont="1" applyFill="1" applyAlignment="1">
      <alignment horizontal="center"/>
    </xf>
    <xf numFmtId="0" fontId="47" fillId="0" borderId="0" xfId="26" applyNumberFormat="1" applyFont="1" applyFill="1" applyAlignment="1">
      <alignment horizontal="center"/>
    </xf>
    <xf numFmtId="0" fontId="27" fillId="0" borderId="36" xfId="26" applyFont="1" applyFill="1" applyBorder="1" applyAlignment="1">
      <alignment vertical="center"/>
    </xf>
    <xf numFmtId="0" fontId="56" fillId="0" borderId="0" xfId="26" applyFont="1"/>
    <xf numFmtId="0" fontId="57" fillId="0" borderId="0" xfId="26" applyFont="1"/>
    <xf numFmtId="41" fontId="7" fillId="0" borderId="0" xfId="24" applyFont="1" applyFill="1" applyBorder="1" applyAlignment="1">
      <alignment vertical="center" wrapText="1"/>
    </xf>
    <xf numFmtId="0" fontId="7" fillId="0" borderId="0" xfId="4" applyFont="1" applyFill="1" applyBorder="1" applyAlignment="1">
      <alignment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vertical="center" wrapText="1"/>
    </xf>
    <xf numFmtId="0" fontId="7" fillId="0" borderId="18" xfId="4" applyFont="1" applyFill="1" applyBorder="1" applyAlignment="1">
      <alignment horizontal="center" vertical="center" wrapText="1"/>
    </xf>
    <xf numFmtId="0" fontId="7" fillId="0" borderId="27" xfId="4" applyFont="1" applyFill="1" applyBorder="1" applyAlignment="1">
      <alignment vertical="center" wrapText="1"/>
    </xf>
    <xf numFmtId="0" fontId="27" fillId="0" borderId="17" xfId="4" applyFont="1" applyFill="1" applyBorder="1" applyAlignment="1">
      <alignment horizontal="center" vertical="center" wrapText="1"/>
    </xf>
    <xf numFmtId="41" fontId="27" fillId="0" borderId="5" xfId="24" applyFont="1" applyFill="1" applyBorder="1" applyAlignment="1">
      <alignment vertical="center" wrapText="1"/>
    </xf>
    <xf numFmtId="0" fontId="27" fillId="0" borderId="5" xfId="4" applyFont="1" applyFill="1" applyBorder="1" applyAlignment="1">
      <alignment vertical="center" wrapText="1"/>
    </xf>
    <xf numFmtId="0" fontId="27" fillId="0" borderId="30" xfId="4" applyFont="1" applyFill="1" applyBorder="1" applyAlignment="1">
      <alignment vertical="center" wrapText="1"/>
    </xf>
    <xf numFmtId="0" fontId="7" fillId="0" borderId="0" xfId="4" applyFont="1" applyFill="1" applyBorder="1">
      <alignment vertical="center"/>
    </xf>
    <xf numFmtId="0" fontId="7" fillId="0" borderId="11" xfId="4" applyFont="1" applyFill="1" applyBorder="1" applyAlignment="1">
      <alignment vertical="center" wrapText="1"/>
    </xf>
    <xf numFmtId="0" fontId="7" fillId="0" borderId="6" xfId="4" applyFont="1" applyFill="1" applyBorder="1" applyAlignment="1">
      <alignment vertical="center" wrapText="1"/>
    </xf>
    <xf numFmtId="0" fontId="27" fillId="0" borderId="4" xfId="4" applyFont="1" applyFill="1" applyBorder="1" applyAlignment="1">
      <alignment vertical="center" wrapText="1"/>
    </xf>
    <xf numFmtId="0" fontId="48" fillId="0" borderId="0" xfId="26" applyNumberFormat="1" applyFont="1" applyFill="1" applyAlignment="1">
      <alignment vertical="top"/>
    </xf>
    <xf numFmtId="0" fontId="60" fillId="0" borderId="0" xfId="26" applyNumberFormat="1" applyFont="1" applyFill="1" applyAlignment="1">
      <alignment vertical="top"/>
    </xf>
    <xf numFmtId="0" fontId="61" fillId="0" borderId="0" xfId="26" applyNumberFormat="1" applyFont="1" applyFill="1" applyAlignment="1">
      <alignment horizontal="left" vertical="top"/>
    </xf>
    <xf numFmtId="0" fontId="62" fillId="0" borderId="0" xfId="26" applyNumberFormat="1" applyFont="1" applyFill="1" applyAlignment="1">
      <alignment horizontal="center" vertical="top"/>
    </xf>
    <xf numFmtId="0" fontId="62" fillId="0" borderId="0" xfId="26" applyNumberFormat="1" applyFont="1" applyFill="1" applyAlignment="1">
      <alignment vertical="top"/>
    </xf>
    <xf numFmtId="0" fontId="63" fillId="0" borderId="0" xfId="26" applyNumberFormat="1" applyFont="1" applyFill="1" applyAlignment="1">
      <alignment horizontal="centerContinuous" vertical="center"/>
    </xf>
    <xf numFmtId="0" fontId="31" fillId="0" borderId="0" xfId="26" applyNumberFormat="1" applyFont="1" applyFill="1" applyAlignment="1">
      <alignment vertical="center"/>
    </xf>
    <xf numFmtId="0" fontId="31" fillId="0" borderId="0" xfId="26" applyNumberFormat="1" applyFont="1" applyFill="1" applyAlignment="1">
      <alignment horizontal="right" vertical="center"/>
    </xf>
    <xf numFmtId="0" fontId="35" fillId="0" borderId="18" xfId="33" applyNumberFormat="1" applyFont="1" applyBorder="1" applyAlignment="1">
      <alignment horizontal="center" vertical="center" shrinkToFit="1"/>
    </xf>
    <xf numFmtId="41" fontId="35" fillId="0" borderId="0" xfId="33" applyNumberFormat="1" applyFont="1" applyBorder="1" applyAlignment="1">
      <alignment horizontal="center" vertical="center" shrinkToFit="1"/>
    </xf>
    <xf numFmtId="41" fontId="35" fillId="0" borderId="27" xfId="33" applyNumberFormat="1" applyFont="1" applyBorder="1" applyAlignment="1">
      <alignment horizontal="center" vertical="center" shrinkToFit="1"/>
    </xf>
    <xf numFmtId="0" fontId="7" fillId="0" borderId="18" xfId="33" applyNumberFormat="1" applyFont="1" applyBorder="1" applyAlignment="1">
      <alignment horizontal="center" vertical="center" shrinkToFit="1"/>
    </xf>
    <xf numFmtId="41" fontId="7" fillId="0" borderId="0" xfId="26" applyNumberFormat="1" applyFont="1" applyFill="1" applyBorder="1" applyAlignment="1">
      <alignment horizontal="center" vertical="center"/>
    </xf>
    <xf numFmtId="41" fontId="7" fillId="0" borderId="27" xfId="26" applyNumberFormat="1" applyFont="1" applyFill="1" applyBorder="1" applyAlignment="1">
      <alignment horizontal="center" vertical="center"/>
    </xf>
    <xf numFmtId="0" fontId="27" fillId="0" borderId="17" xfId="33" applyNumberFormat="1" applyFont="1" applyBorder="1" applyAlignment="1">
      <alignment horizontal="center" vertical="center" shrinkToFit="1"/>
    </xf>
    <xf numFmtId="176" fontId="7" fillId="0" borderId="18" xfId="1" applyNumberFormat="1" applyFont="1" applyFill="1" applyBorder="1" applyAlignment="1">
      <alignment horizontal="center" vertical="center" shrinkToFit="1"/>
    </xf>
    <xf numFmtId="0" fontId="7" fillId="0" borderId="17" xfId="35" applyNumberFormat="1" applyFont="1" applyFill="1" applyBorder="1" applyAlignment="1">
      <alignment horizontal="center" vertical="center" shrinkToFit="1"/>
    </xf>
    <xf numFmtId="0" fontId="32" fillId="0" borderId="0" xfId="26" applyFont="1"/>
    <xf numFmtId="0" fontId="35" fillId="0" borderId="2" xfId="33" applyNumberFormat="1" applyFont="1" applyBorder="1" applyAlignment="1">
      <alignment horizontal="center" vertical="center" shrinkToFit="1"/>
    </xf>
    <xf numFmtId="0" fontId="35" fillId="0" borderId="27" xfId="33" applyNumberFormat="1" applyFont="1" applyBorder="1" applyAlignment="1">
      <alignment horizontal="center" vertical="center"/>
    </xf>
    <xf numFmtId="0" fontId="35" fillId="0" borderId="18" xfId="33" applyNumberFormat="1" applyFont="1" applyBorder="1" applyAlignment="1">
      <alignment vertical="center" shrinkToFit="1"/>
    </xf>
    <xf numFmtId="0" fontId="35" fillId="0" borderId="0" xfId="33" applyNumberFormat="1" applyFont="1" applyBorder="1" applyAlignment="1">
      <alignment horizontal="center" vertical="center"/>
    </xf>
    <xf numFmtId="0" fontId="35" fillId="0" borderId="17" xfId="33" applyNumberFormat="1" applyFont="1" applyBorder="1" applyAlignment="1">
      <alignment horizontal="left" vertical="center" shrinkToFit="1"/>
    </xf>
    <xf numFmtId="0" fontId="35" fillId="0" borderId="17" xfId="33" applyNumberFormat="1" applyFont="1" applyBorder="1" applyAlignment="1">
      <alignment horizontal="center" vertical="center" shrinkToFit="1"/>
    </xf>
    <xf numFmtId="0" fontId="35" fillId="0" borderId="17" xfId="33" applyNumberFormat="1" applyFont="1" applyBorder="1" applyAlignment="1">
      <alignment vertical="center" shrinkToFit="1"/>
    </xf>
    <xf numFmtId="41" fontId="35" fillId="0" borderId="0" xfId="24" applyFont="1" applyBorder="1" applyAlignment="1">
      <alignment horizontal="center" vertical="center" shrinkToFit="1"/>
    </xf>
    <xf numFmtId="41" fontId="35" fillId="0" borderId="27" xfId="24" applyFont="1" applyBorder="1" applyAlignment="1">
      <alignment vertical="center" shrinkToFit="1"/>
    </xf>
    <xf numFmtId="0" fontId="35" fillId="0" borderId="0" xfId="26" applyNumberFormat="1" applyFont="1" applyFill="1" applyAlignment="1">
      <alignment horizontal="center"/>
    </xf>
    <xf numFmtId="0" fontId="35" fillId="0" borderId="0" xfId="26" applyNumberFormat="1" applyFont="1" applyFill="1"/>
    <xf numFmtId="0" fontId="35" fillId="0" borderId="0" xfId="26" applyNumberFormat="1" applyFont="1" applyFill="1" applyAlignment="1">
      <alignment horizontal="left"/>
    </xf>
    <xf numFmtId="0" fontId="43" fillId="0" borderId="0" xfId="26" applyNumberFormat="1" applyFont="1" applyFill="1"/>
    <xf numFmtId="0" fontId="52" fillId="0" borderId="0" xfId="26" applyNumberFormat="1" applyFont="1" applyFill="1" applyAlignment="1">
      <alignment horizontal="left"/>
    </xf>
    <xf numFmtId="0" fontId="52" fillId="0" borderId="0" xfId="26" applyNumberFormat="1" applyFont="1" applyFill="1" applyAlignment="1">
      <alignment horizontal="center"/>
    </xf>
    <xf numFmtId="0" fontId="52" fillId="0" borderId="0" xfId="26" applyNumberFormat="1" applyFont="1" applyFill="1"/>
    <xf numFmtId="0" fontId="35" fillId="0" borderId="0" xfId="26" applyNumberFormat="1" applyFont="1" applyFill="1" applyAlignment="1">
      <alignment horizontal="left" vertical="center"/>
    </xf>
    <xf numFmtId="0" fontId="1" fillId="0" borderId="0" xfId="36"/>
    <xf numFmtId="41" fontId="37" fillId="0" borderId="0" xfId="24" applyFont="1" applyBorder="1" applyAlignment="1" applyProtection="1">
      <alignment horizontal="left" vertical="center"/>
      <protection locked="0"/>
    </xf>
    <xf numFmtId="41" fontId="23" fillId="0" borderId="0" xfId="24" applyFont="1" applyBorder="1" applyAlignment="1" applyProtection="1">
      <alignment horizontal="right"/>
      <protection locked="0"/>
    </xf>
    <xf numFmtId="41" fontId="36" fillId="0" borderId="0" xfId="24" applyFont="1" applyAlignment="1" applyProtection="1">
      <alignment horizontal="center" vertical="center"/>
      <protection locked="0"/>
    </xf>
    <xf numFmtId="0" fontId="36" fillId="0" borderId="0" xfId="26" applyFont="1" applyAlignment="1" applyProtection="1">
      <protection locked="0"/>
    </xf>
    <xf numFmtId="0" fontId="1" fillId="0" borderId="0" xfId="36" applyFont="1"/>
    <xf numFmtId="0" fontId="32" fillId="0" borderId="0" xfId="36" applyFont="1" applyAlignment="1">
      <alignment horizontal="left"/>
    </xf>
    <xf numFmtId="0" fontId="7" fillId="0" borderId="0" xfId="36" applyFont="1" applyFill="1" applyBorder="1" applyAlignment="1">
      <alignment horizontal="left" vertical="center"/>
    </xf>
    <xf numFmtId="0" fontId="7" fillId="0" borderId="2" xfId="36" applyFont="1" applyFill="1" applyBorder="1" applyAlignment="1">
      <alignment horizontal="center" vertical="center"/>
    </xf>
    <xf numFmtId="0" fontId="7" fillId="0" borderId="18" xfId="36" applyFont="1" applyFill="1" applyBorder="1" applyAlignment="1">
      <alignment horizontal="center" vertical="center"/>
    </xf>
    <xf numFmtId="0" fontId="7" fillId="0" borderId="0" xfId="36" applyFont="1" applyFill="1" applyBorder="1" applyAlignment="1">
      <alignment vertical="center"/>
    </xf>
    <xf numFmtId="0" fontId="27" fillId="0" borderId="17" xfId="36" applyFont="1" applyFill="1" applyBorder="1" applyAlignment="1">
      <alignment horizontal="center" vertical="center"/>
    </xf>
    <xf numFmtId="0" fontId="27" fillId="0" borderId="5" xfId="36" applyFont="1" applyFill="1" applyBorder="1" applyAlignment="1">
      <alignment vertical="center"/>
    </xf>
    <xf numFmtId="0" fontId="27" fillId="0" borderId="30" xfId="36" applyFont="1" applyFill="1" applyBorder="1" applyAlignment="1">
      <alignment vertical="center"/>
    </xf>
    <xf numFmtId="0" fontId="7" fillId="0" borderId="0" xfId="36" applyFont="1"/>
    <xf numFmtId="0" fontId="7" fillId="0" borderId="1" xfId="36" applyFont="1" applyFill="1" applyBorder="1" applyAlignment="1">
      <alignment horizontal="center" vertical="center" wrapText="1"/>
    </xf>
    <xf numFmtId="41" fontId="35" fillId="0" borderId="0" xfId="24" applyFont="1" applyAlignment="1" applyProtection="1">
      <alignment horizontal="center" vertical="center"/>
      <protection locked="0"/>
    </xf>
    <xf numFmtId="41" fontId="27" fillId="0" borderId="0" xfId="24" applyFont="1" applyBorder="1" applyAlignment="1" applyProtection="1">
      <alignment horizontal="left" vertical="center"/>
      <protection locked="0"/>
    </xf>
    <xf numFmtId="41" fontId="27" fillId="0" borderId="0" xfId="24" applyFont="1" applyAlignment="1" applyProtection="1">
      <alignment horizontal="left" vertical="center"/>
      <protection locked="0"/>
    </xf>
    <xf numFmtId="41" fontId="7" fillId="0" borderId="33" xfId="24" applyFont="1" applyBorder="1" applyAlignment="1" applyProtection="1">
      <alignment horizontal="right"/>
      <protection locked="0"/>
    </xf>
    <xf numFmtId="41" fontId="7" fillId="0" borderId="0" xfId="24" applyFont="1" applyBorder="1" applyAlignment="1" applyProtection="1">
      <alignment horizontal="right"/>
      <protection locked="0"/>
    </xf>
    <xf numFmtId="0" fontId="7" fillId="0" borderId="0" xfId="26" applyFont="1" applyAlignment="1" applyProtection="1">
      <protection locked="0"/>
    </xf>
    <xf numFmtId="41" fontId="7" fillId="0" borderId="41" xfId="24" applyFont="1" applyBorder="1" applyAlignment="1" applyProtection="1">
      <alignment horizontal="right"/>
      <protection locked="0"/>
    </xf>
    <xf numFmtId="41" fontId="7" fillId="0" borderId="41" xfId="24" applyFont="1" applyBorder="1" applyAlignment="1" applyProtection="1">
      <protection locked="0"/>
    </xf>
    <xf numFmtId="41" fontId="7" fillId="0" borderId="36" xfId="24" applyFont="1" applyBorder="1" applyAlignment="1" applyProtection="1">
      <protection locked="0"/>
    </xf>
    <xf numFmtId="0" fontId="7" fillId="0" borderId="51" xfId="24" applyNumberFormat="1" applyFont="1" applyFill="1" applyBorder="1" applyAlignment="1" applyProtection="1">
      <alignment horizontal="center" vertical="center"/>
    </xf>
    <xf numFmtId="41" fontId="35" fillId="0" borderId="12" xfId="24" applyFont="1" applyFill="1" applyBorder="1" applyAlignment="1" applyProtection="1">
      <alignment horizontal="center" vertical="center"/>
    </xf>
    <xf numFmtId="41" fontId="35" fillId="0" borderId="0" xfId="24" applyFont="1" applyFill="1" applyBorder="1" applyAlignment="1" applyProtection="1">
      <alignment horizontal="center" vertical="center"/>
    </xf>
    <xf numFmtId="41" fontId="7" fillId="0" borderId="28" xfId="24" applyFont="1" applyFill="1" applyBorder="1" applyAlignment="1" applyProtection="1">
      <alignment horizontal="center" vertical="center"/>
    </xf>
    <xf numFmtId="0" fontId="7" fillId="0" borderId="0" xfId="26" applyFont="1" applyFill="1" applyAlignment="1" applyProtection="1"/>
    <xf numFmtId="0" fontId="7" fillId="0" borderId="26" xfId="24" applyNumberFormat="1" applyFont="1" applyFill="1" applyBorder="1" applyAlignment="1" applyProtection="1">
      <alignment horizontal="center" vertical="center"/>
    </xf>
    <xf numFmtId="0" fontId="7" fillId="0" borderId="26" xfId="24" applyNumberFormat="1" applyFont="1" applyFill="1" applyBorder="1" applyAlignment="1" applyProtection="1">
      <alignment horizontal="center" vertical="center"/>
      <protection locked="0"/>
    </xf>
    <xf numFmtId="41" fontId="35" fillId="0" borderId="0" xfId="24" applyFont="1" applyFill="1" applyBorder="1" applyAlignment="1" applyProtection="1">
      <alignment horizontal="right" vertical="center"/>
      <protection locked="0"/>
    </xf>
    <xf numFmtId="41" fontId="35" fillId="0" borderId="0" xfId="24" applyFont="1" applyFill="1" applyBorder="1" applyAlignment="1" applyProtection="1">
      <alignment horizontal="center" vertical="center"/>
      <protection locked="0"/>
    </xf>
    <xf numFmtId="0" fontId="27" fillId="0" borderId="0" xfId="26" applyFont="1" applyAlignment="1" applyProtection="1">
      <protection locked="0"/>
    </xf>
    <xf numFmtId="41" fontId="7" fillId="0" borderId="28" xfId="24" applyFont="1" applyFill="1" applyBorder="1" applyAlignment="1" applyProtection="1">
      <alignment horizontal="center" vertical="center"/>
      <protection locked="0"/>
    </xf>
    <xf numFmtId="41" fontId="7" fillId="0" borderId="0" xfId="24" applyFont="1" applyFill="1" applyBorder="1" applyAlignment="1" applyProtection="1">
      <alignment horizontal="right" vertical="center"/>
      <protection locked="0"/>
    </xf>
    <xf numFmtId="0" fontId="33" fillId="0" borderId="0" xfId="26" applyFont="1" applyAlignment="1" applyProtection="1">
      <protection locked="0"/>
    </xf>
    <xf numFmtId="0" fontId="27" fillId="0" borderId="32" xfId="24" applyNumberFormat="1" applyFont="1" applyFill="1" applyBorder="1" applyAlignment="1" applyProtection="1">
      <alignment horizontal="center" vertical="center"/>
    </xf>
    <xf numFmtId="41" fontId="27" fillId="0" borderId="52" xfId="24" applyFont="1" applyFill="1" applyBorder="1" applyAlignment="1" applyProtection="1">
      <alignment horizontal="center" vertical="center"/>
      <protection locked="0"/>
    </xf>
    <xf numFmtId="41" fontId="27" fillId="0" borderId="33" xfId="24" applyFont="1" applyFill="1" applyBorder="1" applyAlignment="1" applyProtection="1">
      <alignment horizontal="right" vertical="center"/>
      <protection locked="0"/>
    </xf>
    <xf numFmtId="41" fontId="27" fillId="0" borderId="33" xfId="24" applyFont="1" applyFill="1" applyBorder="1" applyAlignment="1" applyProtection="1">
      <alignment horizontal="center" vertical="center"/>
      <protection locked="0"/>
    </xf>
    <xf numFmtId="41" fontId="7" fillId="0" borderId="33" xfId="24" applyFont="1" applyFill="1" applyBorder="1" applyAlignment="1" applyProtection="1">
      <alignment horizontal="center" vertical="center"/>
      <protection locked="0"/>
    </xf>
    <xf numFmtId="41" fontId="7" fillId="0" borderId="35" xfId="24" applyFont="1" applyFill="1" applyBorder="1" applyAlignment="1" applyProtection="1">
      <alignment horizontal="center" vertical="center"/>
      <protection locked="0"/>
    </xf>
    <xf numFmtId="0" fontId="46" fillId="0" borderId="0" xfId="26" applyFont="1" applyAlignment="1" applyProtection="1">
      <protection locked="0"/>
    </xf>
    <xf numFmtId="41" fontId="35" fillId="0" borderId="0" xfId="24" applyFont="1" applyAlignment="1" applyProtection="1">
      <alignment horizontal="left" vertical="center"/>
      <protection locked="0"/>
    </xf>
    <xf numFmtId="41" fontId="35" fillId="0" borderId="0" xfId="24" applyFont="1" applyBorder="1" applyAlignment="1" applyProtection="1">
      <alignment horizontal="center" vertical="center"/>
      <protection locked="0"/>
    </xf>
    <xf numFmtId="0" fontId="35" fillId="0" borderId="0" xfId="26" applyFont="1" applyAlignment="1" applyProtection="1">
      <protection locked="0"/>
    </xf>
    <xf numFmtId="41" fontId="7" fillId="0" borderId="6" xfId="24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8" xfId="32" applyNumberFormat="1" applyFont="1" applyBorder="1" applyAlignment="1" applyProtection="1">
      <alignment horizontal="center" vertical="center"/>
      <protection locked="0"/>
    </xf>
    <xf numFmtId="0" fontId="7" fillId="0" borderId="17" xfId="32" applyNumberFormat="1" applyFont="1" applyBorder="1" applyAlignment="1" applyProtection="1">
      <alignment horizontal="center" vertical="center" wrapText="1"/>
      <protection locked="0"/>
    </xf>
    <xf numFmtId="0" fontId="64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1" fontId="7" fillId="0" borderId="0" xfId="19" applyFont="1" applyFill="1" applyBorder="1" applyAlignment="1">
      <alignment horizontal="center" vertical="center"/>
    </xf>
    <xf numFmtId="0" fontId="7" fillId="0" borderId="0" xfId="26" applyFont="1" applyAlignment="1">
      <alignment vertical="center"/>
    </xf>
    <xf numFmtId="0" fontId="17" fillId="0" borderId="0" xfId="26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18" xfId="0" applyNumberFormat="1" applyFont="1" applyFill="1" applyBorder="1" applyAlignment="1" applyProtection="1">
      <alignment horizontal="center" vertical="center"/>
    </xf>
    <xf numFmtId="41" fontId="7" fillId="0" borderId="27" xfId="21" applyFont="1" applyFill="1" applyBorder="1" applyAlignment="1" applyProtection="1">
      <alignment horizontal="right" vertical="center"/>
    </xf>
    <xf numFmtId="0" fontId="27" fillId="0" borderId="17" xfId="0" applyNumberFormat="1" applyFont="1" applyFill="1" applyBorder="1" applyAlignment="1" applyProtection="1">
      <alignment horizontal="center" vertical="center"/>
    </xf>
    <xf numFmtId="41" fontId="27" fillId="0" borderId="30" xfId="21" applyFont="1" applyFill="1" applyBorder="1" applyAlignment="1" applyProtection="1">
      <alignment horizontal="right" vertical="center"/>
    </xf>
    <xf numFmtId="0" fontId="7" fillId="0" borderId="18" xfId="0" applyNumberFormat="1" applyFont="1" applyBorder="1" applyAlignment="1" applyProtection="1">
      <alignment horizontal="center" vertical="center"/>
      <protection locked="0"/>
    </xf>
    <xf numFmtId="41" fontId="7" fillId="0" borderId="27" xfId="21" applyFont="1" applyBorder="1" applyAlignment="1">
      <alignment horizontal="right" vertical="center"/>
    </xf>
    <xf numFmtId="0" fontId="7" fillId="0" borderId="17" xfId="0" applyNumberFormat="1" applyFont="1" applyBorder="1" applyAlignment="1" applyProtection="1">
      <alignment horizontal="center" vertical="center"/>
      <protection locked="0"/>
    </xf>
    <xf numFmtId="41" fontId="7" fillId="0" borderId="5" xfId="21" applyFont="1" applyBorder="1" applyAlignment="1">
      <alignment horizontal="right" vertical="center"/>
    </xf>
    <xf numFmtId="41" fontId="7" fillId="0" borderId="30" xfId="21" applyFont="1" applyBorder="1" applyAlignment="1">
      <alignment horizontal="right" vertical="center"/>
    </xf>
    <xf numFmtId="0" fontId="7" fillId="0" borderId="6" xfId="23" applyNumberFormat="1" applyFont="1" applyBorder="1" applyAlignment="1" applyProtection="1">
      <alignment horizontal="center" vertical="center"/>
      <protection locked="0"/>
    </xf>
    <xf numFmtId="0" fontId="7" fillId="0" borderId="4" xfId="23" applyNumberFormat="1" applyFont="1" applyBorder="1" applyAlignment="1" applyProtection="1">
      <alignment horizontal="center" vertical="center"/>
      <protection locked="0"/>
    </xf>
    <xf numFmtId="0" fontId="7" fillId="0" borderId="2" xfId="26" applyNumberFormat="1" applyFont="1" applyFill="1" applyBorder="1" applyAlignment="1" applyProtection="1">
      <alignment horizontal="center" vertical="center" wrapText="1"/>
      <protection locked="0"/>
    </xf>
    <xf numFmtId="0" fontId="7" fillId="0" borderId="18" xfId="26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32" applyNumberFormat="1" applyFont="1" applyBorder="1" applyAlignment="1" applyProtection="1">
      <alignment horizontal="center"/>
      <protection locked="0"/>
    </xf>
    <xf numFmtId="41" fontId="28" fillId="0" borderId="0" xfId="19" applyFont="1" applyAlignment="1" applyProtection="1">
      <alignment shrinkToFit="1"/>
      <protection locked="0"/>
    </xf>
    <xf numFmtId="178" fontId="7" fillId="0" borderId="2" xfId="1" applyNumberFormat="1" applyFont="1" applyFill="1" applyBorder="1" applyAlignment="1">
      <alignment horizontal="center" vertical="center"/>
    </xf>
    <xf numFmtId="178" fontId="7" fillId="0" borderId="18" xfId="1" applyNumberFormat="1" applyFont="1" applyFill="1" applyBorder="1" applyAlignment="1">
      <alignment horizontal="center" vertical="center"/>
    </xf>
    <xf numFmtId="178" fontId="27" fillId="0" borderId="17" xfId="0" applyNumberFormat="1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center" vertical="center" wrapText="1"/>
    </xf>
    <xf numFmtId="41" fontId="35" fillId="0" borderId="0" xfId="19" applyFont="1" applyFill="1" applyBorder="1" applyAlignment="1">
      <alignment vertical="center" wrapText="1"/>
    </xf>
    <xf numFmtId="41" fontId="35" fillId="0" borderId="27" xfId="19" applyFont="1" applyFill="1" applyBorder="1" applyAlignment="1">
      <alignment vertical="center" wrapText="1"/>
    </xf>
    <xf numFmtId="0" fontId="35" fillId="0" borderId="0" xfId="0" applyFont="1" applyBorder="1" applyAlignment="1">
      <alignment vertical="center"/>
    </xf>
    <xf numFmtId="0" fontId="35" fillId="0" borderId="27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7" fillId="0" borderId="25" xfId="0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/>
    </xf>
    <xf numFmtId="0" fontId="7" fillId="0" borderId="1" xfId="31" applyFont="1" applyFill="1" applyBorder="1" applyAlignment="1">
      <alignment horizontal="center" vertical="center" wrapText="1"/>
    </xf>
    <xf numFmtId="41" fontId="27" fillId="0" borderId="17" xfId="36" applyNumberFormat="1" applyFont="1" applyFill="1" applyBorder="1" applyAlignment="1">
      <alignment vertical="center"/>
    </xf>
    <xf numFmtId="41" fontId="27" fillId="0" borderId="5" xfId="19" applyNumberFormat="1" applyFont="1" applyFill="1" applyBorder="1" applyAlignment="1">
      <alignment vertical="center" wrapText="1"/>
    </xf>
    <xf numFmtId="41" fontId="7" fillId="0" borderId="4" xfId="27" applyNumberFormat="1" applyFont="1" applyFill="1" applyBorder="1" applyAlignment="1" applyProtection="1">
      <alignment horizontal="right" vertical="center" shrinkToFit="1"/>
    </xf>
    <xf numFmtId="183" fontId="7" fillId="0" borderId="5" xfId="27" applyNumberFormat="1" applyFont="1" applyFill="1" applyBorder="1" applyAlignment="1" applyProtection="1">
      <alignment horizontal="right" vertical="center" shrinkToFit="1"/>
    </xf>
    <xf numFmtId="41" fontId="7" fillId="0" borderId="5" xfId="27" applyNumberFormat="1" applyFont="1" applyFill="1" applyBorder="1" applyAlignment="1" applyProtection="1">
      <alignment horizontal="right" vertical="center" shrinkToFit="1"/>
      <protection locked="0"/>
    </xf>
    <xf numFmtId="183" fontId="7" fillId="0" borderId="5" xfId="27" applyNumberFormat="1" applyFont="1" applyFill="1" applyBorder="1" applyAlignment="1" applyProtection="1">
      <alignment horizontal="right" vertical="center" shrinkToFit="1"/>
      <protection locked="0"/>
    </xf>
    <xf numFmtId="183" fontId="7" fillId="0" borderId="30" xfId="27" applyNumberFormat="1" applyFont="1" applyFill="1" applyBorder="1" applyAlignment="1" applyProtection="1">
      <alignment horizontal="right" vertical="center" shrinkToFit="1"/>
      <protection locked="0"/>
    </xf>
    <xf numFmtId="41" fontId="7" fillId="0" borderId="0" xfId="22" applyNumberFormat="1" applyFont="1" applyFill="1" applyBorder="1" applyAlignment="1" applyProtection="1">
      <alignment horizontal="right" vertical="center"/>
    </xf>
    <xf numFmtId="41" fontId="7" fillId="0" borderId="27" xfId="22" applyNumberFormat="1" applyFont="1" applyFill="1" applyBorder="1" applyAlignment="1" applyProtection="1">
      <alignment horizontal="right" vertical="center"/>
    </xf>
    <xf numFmtId="0" fontId="7" fillId="0" borderId="11" xfId="36" applyFont="1" applyFill="1" applyBorder="1" applyAlignment="1">
      <alignment vertical="center"/>
    </xf>
    <xf numFmtId="41" fontId="7" fillId="0" borderId="2" xfId="36" applyNumberFormat="1" applyFont="1" applyFill="1" applyBorder="1" applyAlignment="1">
      <alignment vertical="center"/>
    </xf>
    <xf numFmtId="0" fontId="7" fillId="0" borderId="13" xfId="36" applyFont="1" applyFill="1" applyBorder="1" applyAlignment="1">
      <alignment vertical="center"/>
    </xf>
    <xf numFmtId="41" fontId="7" fillId="0" borderId="18" xfId="36" applyNumberFormat="1" applyFont="1" applyFill="1" applyBorder="1" applyAlignment="1">
      <alignment vertical="center"/>
    </xf>
    <xf numFmtId="0" fontId="7" fillId="0" borderId="27" xfId="36" applyFont="1" applyFill="1" applyBorder="1" applyAlignment="1">
      <alignment vertical="center"/>
    </xf>
    <xf numFmtId="0" fontId="7" fillId="0" borderId="2" xfId="26" applyNumberFormat="1" applyFont="1" applyFill="1" applyBorder="1" applyAlignment="1" applyProtection="1">
      <alignment horizontal="center" vertical="center"/>
      <protection locked="0"/>
    </xf>
    <xf numFmtId="0" fontId="27" fillId="0" borderId="17" xfId="0" applyNumberFormat="1" applyFont="1" applyFill="1" applyBorder="1" applyAlignment="1" applyProtection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26" applyNumberFormat="1" applyFont="1" applyFill="1" applyBorder="1" applyAlignment="1" applyProtection="1">
      <protection locked="0"/>
    </xf>
    <xf numFmtId="41" fontId="7" fillId="0" borderId="11" xfId="28" applyFont="1" applyFill="1" applyBorder="1" applyAlignment="1" applyProtection="1">
      <alignment horizontal="center" vertical="center" shrinkToFit="1"/>
    </xf>
    <xf numFmtId="41" fontId="7" fillId="0" borderId="13" xfId="28" applyFont="1" applyFill="1" applyBorder="1" applyAlignment="1" applyProtection="1">
      <alignment horizontal="center" vertical="center" shrinkToFit="1"/>
    </xf>
    <xf numFmtId="41" fontId="7" fillId="0" borderId="6" xfId="28" applyFont="1" applyFill="1" applyBorder="1" applyAlignment="1" applyProtection="1">
      <alignment horizontal="center" vertical="center" shrinkToFit="1"/>
    </xf>
    <xf numFmtId="41" fontId="7" fillId="0" borderId="27" xfId="28" applyFont="1" applyFill="1" applyBorder="1" applyAlignment="1" applyProtection="1">
      <alignment horizontal="center" vertical="center" shrinkToFit="1"/>
    </xf>
    <xf numFmtId="41" fontId="7" fillId="0" borderId="27" xfId="24" applyFont="1" applyFill="1" applyBorder="1" applyAlignment="1" applyProtection="1">
      <alignment horizontal="center" vertical="center" shrinkToFit="1"/>
    </xf>
    <xf numFmtId="41" fontId="7" fillId="0" borderId="27" xfId="29" applyFont="1" applyFill="1" applyBorder="1" applyAlignment="1" applyProtection="1">
      <alignment horizontal="center" vertical="center" shrinkToFit="1"/>
    </xf>
    <xf numFmtId="0" fontId="33" fillId="0" borderId="0" xfId="26" applyFont="1" applyFill="1" applyAlignment="1" applyProtection="1">
      <protection locked="0"/>
    </xf>
    <xf numFmtId="0" fontId="7" fillId="0" borderId="0" xfId="4" applyFont="1" applyFill="1" applyBorder="1" applyAlignment="1">
      <alignment horizontal="center" vertical="center" wrapText="1"/>
    </xf>
    <xf numFmtId="41" fontId="7" fillId="0" borderId="12" xfId="19" applyFont="1" applyFill="1" applyBorder="1" applyAlignment="1">
      <alignment vertical="center" wrapText="1"/>
    </xf>
    <xf numFmtId="41" fontId="7" fillId="0" borderId="13" xfId="19" applyFont="1" applyFill="1" applyBorder="1" applyAlignment="1">
      <alignment vertical="center" wrapText="1"/>
    </xf>
    <xf numFmtId="0" fontId="7" fillId="0" borderId="13" xfId="0" applyFont="1" applyBorder="1" applyAlignment="1">
      <alignment vertical="center"/>
    </xf>
    <xf numFmtId="41" fontId="7" fillId="0" borderId="13" xfId="19" applyFont="1" applyBorder="1" applyAlignment="1">
      <alignment vertical="center"/>
    </xf>
    <xf numFmtId="0" fontId="27" fillId="0" borderId="17" xfId="26" applyNumberFormat="1" applyFont="1" applyFill="1" applyBorder="1" applyAlignment="1" applyProtection="1">
      <alignment horizontal="center" vertical="center"/>
    </xf>
    <xf numFmtId="41" fontId="27" fillId="0" borderId="4" xfId="29" applyFont="1" applyFill="1" applyBorder="1" applyAlignment="1" applyProtection="1">
      <alignment horizontal="center" vertical="center" shrinkToFit="1"/>
    </xf>
    <xf numFmtId="41" fontId="27" fillId="0" borderId="5" xfId="29" applyFont="1" applyFill="1" applyBorder="1" applyAlignment="1" applyProtection="1">
      <alignment horizontal="center" vertical="center" shrinkToFit="1"/>
    </xf>
    <xf numFmtId="41" fontId="7" fillId="0" borderId="0" xfId="19" applyFont="1" applyFill="1">
      <alignment vertical="center"/>
    </xf>
    <xf numFmtId="41" fontId="7" fillId="0" borderId="18" xfId="24" applyFont="1" applyFill="1" applyBorder="1" applyAlignment="1" applyProtection="1">
      <alignment horizontal="center" vertical="center"/>
      <protection locked="0"/>
    </xf>
    <xf numFmtId="41" fontId="7" fillId="0" borderId="0" xfId="29" applyFont="1" applyFill="1" applyBorder="1" applyAlignment="1" applyProtection="1">
      <alignment horizontal="center" vertical="center" shrinkToFit="1"/>
      <protection locked="0"/>
    </xf>
    <xf numFmtId="41" fontId="7" fillId="0" borderId="17" xfId="24" applyFont="1" applyFill="1" applyBorder="1" applyAlignment="1" applyProtection="1">
      <alignment horizontal="center" vertical="center"/>
      <protection locked="0"/>
    </xf>
    <xf numFmtId="41" fontId="7" fillId="0" borderId="4" xfId="29" applyFont="1" applyFill="1" applyBorder="1" applyAlignment="1" applyProtection="1">
      <alignment horizontal="center" vertical="center" shrinkToFit="1"/>
    </xf>
    <xf numFmtId="41" fontId="7" fillId="0" borderId="5" xfId="29" applyFont="1" applyFill="1" applyBorder="1" applyAlignment="1" applyProtection="1">
      <alignment horizontal="center" vertical="center" shrinkToFit="1"/>
    </xf>
    <xf numFmtId="41" fontId="7" fillId="0" borderId="5" xfId="29" applyFont="1" applyFill="1" applyBorder="1" applyAlignment="1" applyProtection="1">
      <alignment horizontal="center" vertical="center" shrinkToFit="1"/>
      <protection locked="0"/>
    </xf>
    <xf numFmtId="0" fontId="7" fillId="0" borderId="27" xfId="4" applyFont="1" applyFill="1" applyBorder="1" applyAlignment="1">
      <alignment horizontal="center" vertical="center" wrapText="1"/>
    </xf>
    <xf numFmtId="0" fontId="27" fillId="0" borderId="17" xfId="25" applyNumberFormat="1" applyFont="1" applyFill="1" applyBorder="1" applyAlignment="1" applyProtection="1">
      <alignment horizontal="center" vertical="center" shrinkToFit="1"/>
    </xf>
    <xf numFmtId="41" fontId="27" fillId="0" borderId="5" xfId="22" applyNumberFormat="1" applyFont="1" applyFill="1" applyBorder="1" applyAlignment="1" applyProtection="1">
      <alignment horizontal="right" vertical="center"/>
    </xf>
    <xf numFmtId="41" fontId="27" fillId="0" borderId="30" xfId="22" applyNumberFormat="1" applyFont="1" applyFill="1" applyBorder="1" applyAlignment="1" applyProtection="1">
      <alignment horizontal="right" vertical="center"/>
    </xf>
    <xf numFmtId="0" fontId="27" fillId="0" borderId="0" xfId="25" applyFont="1" applyAlignment="1" applyProtection="1">
      <alignment shrinkToFit="1"/>
      <protection locked="0"/>
    </xf>
    <xf numFmtId="0" fontId="7" fillId="0" borderId="18" xfId="25" applyNumberFormat="1" applyFont="1" applyFill="1" applyBorder="1" applyAlignment="1" applyProtection="1">
      <alignment horizontal="center" vertical="center" shrinkToFit="1"/>
      <protection locked="0"/>
    </xf>
    <xf numFmtId="38" fontId="7" fillId="0" borderId="0" xfId="22" applyNumberFormat="1" applyFont="1" applyFill="1" applyBorder="1" applyAlignment="1" applyProtection="1">
      <alignment vertical="center"/>
      <protection locked="0"/>
    </xf>
    <xf numFmtId="41" fontId="7" fillId="0" borderId="0" xfId="22" applyFont="1" applyFill="1" applyBorder="1" applyAlignment="1" applyProtection="1">
      <alignment horizontal="right" vertical="center" shrinkToFit="1"/>
    </xf>
    <xf numFmtId="41" fontId="7" fillId="0" borderId="0" xfId="22" applyNumberFormat="1" applyFont="1" applyFill="1" applyBorder="1" applyAlignment="1" applyProtection="1">
      <alignment vertical="center"/>
      <protection locked="0"/>
    </xf>
    <xf numFmtId="41" fontId="7" fillId="0" borderId="27" xfId="22" applyNumberFormat="1" applyFont="1" applyFill="1" applyBorder="1" applyAlignment="1" applyProtection="1">
      <alignment vertical="center"/>
      <protection locked="0"/>
    </xf>
    <xf numFmtId="0" fontId="7" fillId="0" borderId="17" xfId="25" applyNumberFormat="1" applyFont="1" applyFill="1" applyBorder="1" applyAlignment="1" applyProtection="1">
      <alignment horizontal="center" vertical="center" shrinkToFit="1"/>
      <protection locked="0"/>
    </xf>
    <xf numFmtId="38" fontId="7" fillId="0" borderId="5" xfId="22" applyNumberFormat="1" applyFont="1" applyFill="1" applyBorder="1" applyAlignment="1" applyProtection="1">
      <alignment vertical="center"/>
      <protection locked="0"/>
    </xf>
    <xf numFmtId="41" fontId="7" fillId="0" borderId="5" xfId="22" applyFont="1" applyFill="1" applyBorder="1" applyAlignment="1" applyProtection="1">
      <alignment vertical="center"/>
      <protection locked="0"/>
    </xf>
    <xf numFmtId="41" fontId="7" fillId="0" borderId="5" xfId="22" applyNumberFormat="1" applyFont="1" applyFill="1" applyBorder="1" applyAlignment="1" applyProtection="1">
      <alignment vertical="center"/>
      <protection locked="0"/>
    </xf>
    <xf numFmtId="41" fontId="7" fillId="0" borderId="30" xfId="22" applyNumberFormat="1" applyFont="1" applyFill="1" applyBorder="1" applyAlignment="1" applyProtection="1">
      <alignment vertical="center"/>
      <protection locked="0"/>
    </xf>
    <xf numFmtId="179" fontId="27" fillId="0" borderId="42" xfId="21" applyNumberFormat="1" applyFont="1" applyFill="1" applyBorder="1" applyAlignment="1" applyProtection="1">
      <alignment horizontal="center" vertical="center" shrinkToFit="1"/>
    </xf>
    <xf numFmtId="41" fontId="27" fillId="0" borderId="5" xfId="21" applyNumberFormat="1" applyFont="1" applyFill="1" applyBorder="1" applyAlignment="1" applyProtection="1">
      <alignment horizontal="right" vertical="center" shrinkToFit="1"/>
    </xf>
    <xf numFmtId="41" fontId="7" fillId="0" borderId="5" xfId="21" applyNumberFormat="1" applyFont="1" applyFill="1" applyBorder="1" applyAlignment="1" applyProtection="1">
      <alignment horizontal="right" vertical="center" shrinkToFit="1"/>
    </xf>
    <xf numFmtId="0" fontId="7" fillId="0" borderId="36" xfId="23" applyNumberFormat="1" applyFont="1" applyBorder="1" applyAlignment="1" applyProtection="1">
      <alignment horizontal="center" vertical="center"/>
    </xf>
    <xf numFmtId="41" fontId="7" fillId="0" borderId="0" xfId="24" applyNumberFormat="1" applyFont="1" applyBorder="1" applyAlignment="1" applyProtection="1">
      <alignment horizontal="center" vertical="center" shrinkToFit="1"/>
    </xf>
    <xf numFmtId="41" fontId="7" fillId="0" borderId="0" xfId="24" applyNumberFormat="1" applyFont="1" applyBorder="1" applyAlignment="1" applyProtection="1">
      <alignment horizontal="right" vertical="center" shrinkToFit="1"/>
    </xf>
    <xf numFmtId="41" fontId="7" fillId="0" borderId="0" xfId="24" applyNumberFormat="1" applyFont="1" applyBorder="1" applyAlignment="1" applyProtection="1">
      <alignment vertical="center"/>
      <protection locked="0"/>
    </xf>
    <xf numFmtId="0" fontId="7" fillId="0" borderId="43" xfId="23" applyNumberFormat="1" applyFont="1" applyBorder="1" applyAlignment="1" applyProtection="1">
      <alignment horizontal="center" vertical="center"/>
    </xf>
    <xf numFmtId="41" fontId="7" fillId="0" borderId="33" xfId="24" applyNumberFormat="1" applyFont="1" applyBorder="1" applyAlignment="1" applyProtection="1">
      <alignment horizontal="center" vertical="center" shrinkToFit="1"/>
    </xf>
    <xf numFmtId="41" fontId="7" fillId="0" borderId="33" xfId="24" applyNumberFormat="1" applyFont="1" applyBorder="1" applyAlignment="1" applyProtection="1">
      <alignment horizontal="right" vertical="center" shrinkToFit="1"/>
    </xf>
    <xf numFmtId="41" fontId="46" fillId="0" borderId="5" xfId="26" applyNumberFormat="1" applyFont="1" applyFill="1" applyBorder="1" applyAlignment="1">
      <alignment horizontal="center" vertical="center"/>
    </xf>
    <xf numFmtId="41" fontId="33" fillId="0" borderId="6" xfId="34" applyNumberFormat="1" applyFont="1" applyFill="1" applyBorder="1" applyAlignment="1">
      <alignment horizontal="right" vertical="center" shrinkToFit="1"/>
    </xf>
    <xf numFmtId="41" fontId="33" fillId="0" borderId="0" xfId="34" applyNumberFormat="1" applyFont="1" applyFill="1" applyBorder="1" applyAlignment="1">
      <alignment horizontal="right" vertical="center" shrinkToFit="1"/>
    </xf>
    <xf numFmtId="41" fontId="33" fillId="0" borderId="27" xfId="34" applyNumberFormat="1" applyFont="1" applyBorder="1" applyAlignment="1">
      <alignment horizontal="right" vertical="center" shrinkToFit="1"/>
    </xf>
    <xf numFmtId="41" fontId="33" fillId="0" borderId="5" xfId="34" applyNumberFormat="1" applyFont="1" applyFill="1" applyBorder="1" applyAlignment="1">
      <alignment horizontal="right" vertical="center" shrinkToFit="1"/>
    </xf>
    <xf numFmtId="41" fontId="33" fillId="0" borderId="5" xfId="34" applyNumberFormat="1" applyFont="1" applyBorder="1" applyAlignment="1">
      <alignment horizontal="right" vertical="center" shrinkToFit="1"/>
    </xf>
    <xf numFmtId="0" fontId="15" fillId="0" borderId="0" xfId="0" applyFont="1" applyFill="1" applyBorder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13" fillId="0" borderId="5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22" xfId="1" applyNumberFormat="1" applyFont="1" applyFill="1" applyBorder="1" applyAlignment="1">
      <alignment horizontal="center" vertical="center" wrapText="1"/>
    </xf>
    <xf numFmtId="0" fontId="7" fillId="0" borderId="24" xfId="1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0" xfId="0" applyNumberFormat="1" applyFont="1" applyBorder="1" applyAlignment="1" applyProtection="1">
      <alignment horizontal="left" vertical="center" shrinkToFit="1"/>
      <protection locked="0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176" fontId="7" fillId="0" borderId="2" xfId="1" applyFont="1" applyFill="1" applyBorder="1" applyAlignment="1">
      <alignment horizontal="center" vertical="center" wrapText="1"/>
    </xf>
    <xf numFmtId="176" fontId="7" fillId="0" borderId="17" xfId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76" fontId="7" fillId="0" borderId="22" xfId="1" applyFont="1" applyFill="1" applyBorder="1" applyAlignment="1">
      <alignment horizontal="center" vertical="center" wrapText="1"/>
    </xf>
    <xf numFmtId="176" fontId="7" fillId="0" borderId="15" xfId="1" applyFont="1" applyFill="1" applyBorder="1" applyAlignment="1">
      <alignment horizontal="center" vertical="center" wrapText="1"/>
    </xf>
    <xf numFmtId="176" fontId="7" fillId="0" borderId="16" xfId="1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1" fontId="7" fillId="0" borderId="2" xfId="21" applyFont="1" applyBorder="1" applyAlignment="1" applyProtection="1">
      <alignment horizontal="center" vertical="center" wrapText="1"/>
      <protection locked="0"/>
    </xf>
    <xf numFmtId="41" fontId="7" fillId="0" borderId="2" xfId="21" applyFont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1" applyFont="1" applyFill="1" applyBorder="1" applyAlignment="1">
      <alignment horizontal="center" vertical="center" wrapText="1"/>
    </xf>
    <xf numFmtId="176" fontId="7" fillId="0" borderId="1" xfId="1" applyFont="1" applyFill="1" applyBorder="1" applyAlignment="1">
      <alignment horizontal="center" vertical="center"/>
    </xf>
    <xf numFmtId="0" fontId="7" fillId="0" borderId="1" xfId="31" applyFont="1" applyFill="1" applyBorder="1" applyAlignment="1">
      <alignment horizontal="center" vertical="center" wrapText="1"/>
    </xf>
    <xf numFmtId="0" fontId="7" fillId="0" borderId="1" xfId="31" applyFont="1" applyFill="1" applyBorder="1" applyAlignment="1">
      <alignment horizontal="center" vertical="center"/>
    </xf>
    <xf numFmtId="0" fontId="15" fillId="0" borderId="0" xfId="31" applyFont="1" applyFill="1" applyBorder="1" applyAlignment="1">
      <alignment horizontal="left" vertical="top"/>
    </xf>
    <xf numFmtId="0" fontId="7" fillId="0" borderId="0" xfId="31" applyFont="1" applyFill="1" applyBorder="1" applyAlignment="1">
      <alignment horizontal="left" vertical="center"/>
    </xf>
    <xf numFmtId="0" fontId="7" fillId="0" borderId="0" xfId="31" applyFont="1" applyFill="1" applyBorder="1" applyAlignment="1">
      <alignment horizontal="right" vertical="center"/>
    </xf>
    <xf numFmtId="176" fontId="7" fillId="0" borderId="1" xfId="2" applyFont="1" applyFill="1" applyBorder="1" applyAlignment="1">
      <alignment horizontal="center" vertical="center" wrapText="1"/>
    </xf>
    <xf numFmtId="176" fontId="7" fillId="0" borderId="1" xfId="2" applyFont="1" applyFill="1" applyBorder="1" applyAlignment="1">
      <alignment horizontal="center" vertical="center"/>
    </xf>
    <xf numFmtId="0" fontId="15" fillId="0" borderId="0" xfId="26" applyNumberFormat="1" applyFont="1" applyBorder="1" applyAlignment="1" applyProtection="1">
      <alignment horizontal="left" vertical="top"/>
      <protection locked="0"/>
    </xf>
    <xf numFmtId="0" fontId="47" fillId="0" borderId="4" xfId="26" applyNumberFormat="1" applyFont="1" applyFill="1" applyBorder="1" applyAlignment="1" applyProtection="1">
      <alignment horizontal="center" vertical="center"/>
    </xf>
    <xf numFmtId="0" fontId="23" fillId="0" borderId="30" xfId="26" applyNumberFormat="1" applyFont="1" applyBorder="1" applyAlignment="1">
      <alignment horizontal="center" vertical="center"/>
    </xf>
    <xf numFmtId="0" fontId="47" fillId="0" borderId="4" xfId="26" applyNumberFormat="1" applyFont="1" applyFill="1" applyBorder="1" applyAlignment="1" applyProtection="1">
      <alignment horizontal="center" vertical="center" shrinkToFit="1"/>
    </xf>
    <xf numFmtId="0" fontId="23" fillId="0" borderId="30" xfId="26" applyNumberFormat="1" applyFont="1" applyBorder="1" applyAlignment="1">
      <alignment horizontal="center" vertical="center" shrinkToFit="1"/>
    </xf>
    <xf numFmtId="0" fontId="21" fillId="0" borderId="4" xfId="26" applyNumberFormat="1" applyFont="1" applyBorder="1" applyAlignment="1">
      <alignment horizontal="center" vertical="center" shrinkToFit="1"/>
    </xf>
    <xf numFmtId="0" fontId="21" fillId="0" borderId="30" xfId="26" applyNumberFormat="1" applyFont="1" applyBorder="1" applyAlignment="1">
      <alignment horizontal="center" vertical="center" shrinkToFit="1"/>
    </xf>
    <xf numFmtId="0" fontId="30" fillId="0" borderId="4" xfId="26" applyNumberFormat="1" applyFont="1" applyFill="1" applyBorder="1" applyAlignment="1" applyProtection="1">
      <alignment horizontal="center" vertical="center" shrinkToFit="1"/>
    </xf>
    <xf numFmtId="0" fontId="48" fillId="0" borderId="30" xfId="26" applyNumberFormat="1" applyFont="1" applyBorder="1" applyAlignment="1">
      <alignment horizontal="center" vertical="center" shrinkToFit="1"/>
    </xf>
    <xf numFmtId="0" fontId="54" fillId="0" borderId="0" xfId="26" applyNumberFormat="1" applyFont="1" applyFill="1" applyAlignment="1" applyProtection="1">
      <alignment horizontal="left" vertical="top"/>
    </xf>
    <xf numFmtId="0" fontId="15" fillId="0" borderId="0" xfId="26" applyNumberFormat="1" applyFont="1" applyAlignment="1">
      <alignment horizontal="left" vertical="top"/>
    </xf>
    <xf numFmtId="0" fontId="47" fillId="0" borderId="11" xfId="26" applyNumberFormat="1" applyFont="1" applyFill="1" applyBorder="1" applyAlignment="1" applyProtection="1">
      <alignment horizontal="center" vertical="center"/>
    </xf>
    <xf numFmtId="0" fontId="38" fillId="0" borderId="13" xfId="26" applyNumberFormat="1" applyFont="1" applyBorder="1" applyAlignment="1">
      <alignment horizontal="center" vertical="center"/>
    </xf>
    <xf numFmtId="0" fontId="47" fillId="0" borderId="11" xfId="26" applyNumberFormat="1" applyFont="1" applyFill="1" applyBorder="1" applyAlignment="1" applyProtection="1">
      <alignment horizontal="center" vertical="center" shrinkToFit="1"/>
    </xf>
    <xf numFmtId="0" fontId="38" fillId="0" borderId="13" xfId="26" applyNumberFormat="1" applyFont="1" applyBorder="1" applyAlignment="1">
      <alignment horizontal="center" vertical="center" shrinkToFit="1"/>
    </xf>
    <xf numFmtId="0" fontId="21" fillId="0" borderId="11" xfId="26" applyNumberFormat="1" applyFont="1" applyBorder="1" applyAlignment="1">
      <alignment horizontal="center" vertical="center"/>
    </xf>
    <xf numFmtId="0" fontId="21" fillId="0" borderId="13" xfId="26" applyNumberFormat="1" applyFont="1" applyBorder="1" applyAlignment="1">
      <alignment horizontal="center" vertical="center"/>
    </xf>
    <xf numFmtId="0" fontId="30" fillId="0" borderId="11" xfId="26" applyNumberFormat="1" applyFont="1" applyFill="1" applyBorder="1" applyAlignment="1" applyProtection="1">
      <alignment horizontal="center" vertical="center" shrinkToFit="1"/>
    </xf>
    <xf numFmtId="0" fontId="48" fillId="0" borderId="13" xfId="26" applyNumberFormat="1" applyFont="1" applyBorder="1" applyAlignment="1">
      <alignment horizontal="center" vertical="center" shrinkToFit="1"/>
    </xf>
    <xf numFmtId="0" fontId="7" fillId="0" borderId="17" xfId="26" applyNumberFormat="1" applyFont="1" applyFill="1" applyBorder="1" applyAlignment="1" applyProtection="1">
      <alignment horizontal="center" vertical="center"/>
      <protection locked="0"/>
    </xf>
    <xf numFmtId="0" fontId="7" fillId="0" borderId="0" xfId="26" applyNumberFormat="1" applyFont="1" applyFill="1" applyBorder="1" applyAlignment="1" applyProtection="1">
      <alignment horizontal="left"/>
      <protection locked="0"/>
    </xf>
    <xf numFmtId="0" fontId="7" fillId="0" borderId="2" xfId="26" applyNumberFormat="1" applyFont="1" applyFill="1" applyBorder="1" applyAlignment="1" applyProtection="1">
      <alignment horizontal="center" vertical="center"/>
      <protection locked="0"/>
    </xf>
    <xf numFmtId="0" fontId="7" fillId="0" borderId="11" xfId="26" applyNumberFormat="1" applyFont="1" applyFill="1" applyBorder="1" applyAlignment="1" applyProtection="1">
      <alignment horizontal="center" vertical="center"/>
      <protection locked="0"/>
    </xf>
    <xf numFmtId="0" fontId="7" fillId="0" borderId="4" xfId="26" applyNumberFormat="1" applyFont="1" applyFill="1" applyBorder="1" applyAlignment="1" applyProtection="1">
      <alignment horizontal="center" vertical="center"/>
      <protection locked="0"/>
    </xf>
    <xf numFmtId="0" fontId="7" fillId="0" borderId="30" xfId="26" applyNumberFormat="1" applyFont="1" applyFill="1" applyBorder="1" applyAlignment="1" applyProtection="1">
      <alignment horizontal="center" vertical="center"/>
      <protection locked="0"/>
    </xf>
    <xf numFmtId="0" fontId="15" fillId="0" borderId="0" xfId="26" applyNumberFormat="1" applyFont="1" applyFill="1" applyBorder="1" applyAlignment="1" applyProtection="1">
      <alignment horizontal="left" vertical="top"/>
      <protection locked="0"/>
    </xf>
    <xf numFmtId="0" fontId="50" fillId="0" borderId="0" xfId="26" applyNumberFormat="1" applyFont="1" applyFill="1" applyBorder="1" applyAlignment="1" applyProtection="1">
      <alignment horizontal="right"/>
      <protection locked="0"/>
    </xf>
    <xf numFmtId="0" fontId="7" fillId="0" borderId="13" xfId="26" applyNumberFormat="1" applyFont="1" applyFill="1" applyBorder="1" applyAlignment="1" applyProtection="1">
      <alignment horizontal="center" vertical="center"/>
      <protection locked="0"/>
    </xf>
    <xf numFmtId="0" fontId="7" fillId="0" borderId="6" xfId="26" applyNumberFormat="1" applyFont="1" applyFill="1" applyBorder="1" applyAlignment="1" applyProtection="1">
      <alignment horizontal="center" vertical="center"/>
      <protection locked="0"/>
    </xf>
    <xf numFmtId="0" fontId="7" fillId="0" borderId="27" xfId="26" applyNumberFormat="1" applyFont="1" applyFill="1" applyBorder="1" applyAlignment="1" applyProtection="1">
      <alignment horizontal="center" vertical="center"/>
      <protection locked="0"/>
    </xf>
    <xf numFmtId="0" fontId="7" fillId="0" borderId="3" xfId="26" applyNumberFormat="1" applyFont="1" applyFill="1" applyBorder="1" applyAlignment="1" applyProtection="1">
      <alignment horizontal="center" vertical="center"/>
      <protection locked="0"/>
    </xf>
    <xf numFmtId="0" fontId="7" fillId="0" borderId="7" xfId="26" applyNumberFormat="1" applyFont="1" applyFill="1" applyBorder="1" applyAlignment="1" applyProtection="1">
      <alignment horizontal="center" vertical="center"/>
      <protection locked="0"/>
    </xf>
    <xf numFmtId="0" fontId="7" fillId="0" borderId="19" xfId="26" applyNumberFormat="1" applyFont="1" applyFill="1" applyBorder="1" applyAlignment="1" applyProtection="1">
      <alignment horizontal="center" vertical="center"/>
      <protection locked="0"/>
    </xf>
    <xf numFmtId="176" fontId="7" fillId="0" borderId="2" xfId="2" applyFont="1" applyFill="1" applyBorder="1" applyAlignment="1">
      <alignment horizontal="center" vertical="center" wrapText="1"/>
    </xf>
    <xf numFmtId="176" fontId="7" fillId="0" borderId="17" xfId="2" applyFont="1" applyFill="1" applyBorder="1" applyAlignment="1">
      <alignment horizontal="center" vertical="center" wrapText="1"/>
    </xf>
    <xf numFmtId="0" fontId="7" fillId="0" borderId="0" xfId="23" applyNumberFormat="1" applyFont="1" applyBorder="1" applyAlignment="1" applyProtection="1">
      <alignment horizontal="left" vertical="center"/>
      <protection locked="0"/>
    </xf>
    <xf numFmtId="0" fontId="38" fillId="0" borderId="0" xfId="23" applyNumberFormat="1" applyFont="1" applyAlignment="1" applyProtection="1">
      <alignment horizontal="left"/>
      <protection locked="0"/>
    </xf>
    <xf numFmtId="0" fontId="15" fillId="0" borderId="0" xfId="23" applyNumberFormat="1" applyFont="1" applyBorder="1" applyAlignment="1" applyProtection="1">
      <alignment horizontal="left" vertical="top"/>
      <protection locked="0"/>
    </xf>
    <xf numFmtId="0" fontId="7" fillId="0" borderId="3" xfId="23" applyNumberFormat="1" applyFont="1" applyBorder="1" applyAlignment="1" applyProtection="1">
      <alignment horizontal="center" vertical="center"/>
      <protection locked="0"/>
    </xf>
    <xf numFmtId="0" fontId="7" fillId="0" borderId="7" xfId="23" applyNumberFormat="1" applyFont="1" applyBorder="1" applyAlignment="1" applyProtection="1">
      <alignment horizontal="center" vertical="center"/>
      <protection locked="0"/>
    </xf>
    <xf numFmtId="0" fontId="7" fillId="0" borderId="19" xfId="23" applyNumberFormat="1" applyFont="1" applyBorder="1" applyAlignment="1" applyProtection="1">
      <alignment horizontal="center" vertical="center"/>
      <protection locked="0"/>
    </xf>
    <xf numFmtId="0" fontId="7" fillId="0" borderId="1" xfId="23" applyNumberFormat="1" applyFont="1" applyBorder="1" applyAlignment="1" applyProtection="1">
      <alignment horizontal="center" vertical="center"/>
      <protection locked="0"/>
    </xf>
    <xf numFmtId="0" fontId="39" fillId="0" borderId="0" xfId="36" applyFont="1" applyFill="1" applyBorder="1" applyAlignment="1">
      <alignment horizontal="left" vertical="top"/>
    </xf>
    <xf numFmtId="0" fontId="7" fillId="0" borderId="0" xfId="36" applyFont="1" applyFill="1" applyBorder="1" applyAlignment="1">
      <alignment horizontal="right" vertical="center"/>
    </xf>
    <xf numFmtId="0" fontId="7" fillId="0" borderId="2" xfId="36" applyFont="1" applyFill="1" applyBorder="1" applyAlignment="1">
      <alignment horizontal="center" vertical="center"/>
    </xf>
    <xf numFmtId="0" fontId="7" fillId="0" borderId="18" xfId="36" applyFont="1" applyFill="1" applyBorder="1" applyAlignment="1">
      <alignment horizontal="center" vertical="center"/>
    </xf>
    <xf numFmtId="0" fontId="7" fillId="0" borderId="1" xfId="36" applyFont="1" applyFill="1" applyBorder="1" applyAlignment="1">
      <alignment horizontal="center" vertical="center"/>
    </xf>
    <xf numFmtId="41" fontId="35" fillId="0" borderId="0" xfId="24" applyFont="1" applyBorder="1" applyAlignment="1" applyProtection="1">
      <alignment horizontal="left" vertical="center"/>
      <protection locked="0"/>
    </xf>
    <xf numFmtId="41" fontId="36" fillId="0" borderId="0" xfId="24" applyFont="1" applyAlignment="1" applyProtection="1">
      <alignment horizontal="left" vertical="center"/>
      <protection locked="0"/>
    </xf>
    <xf numFmtId="41" fontId="39" fillId="0" borderId="0" xfId="24" applyFont="1" applyBorder="1" applyAlignment="1" applyProtection="1">
      <alignment horizontal="left" vertical="top"/>
      <protection locked="0"/>
    </xf>
    <xf numFmtId="41" fontId="7" fillId="0" borderId="49" xfId="24" applyFont="1" applyBorder="1" applyAlignment="1" applyProtection="1">
      <alignment horizontal="center" vertical="center"/>
      <protection locked="0"/>
    </xf>
    <xf numFmtId="41" fontId="7" fillId="0" borderId="50" xfId="24" applyFont="1" applyBorder="1" applyAlignment="1" applyProtection="1">
      <alignment horizontal="center" vertical="center"/>
      <protection locked="0"/>
    </xf>
    <xf numFmtId="41" fontId="7" fillId="0" borderId="40" xfId="24" applyFont="1" applyBorder="1" applyAlignment="1" applyProtection="1">
      <alignment horizontal="center" vertical="center"/>
      <protection locked="0"/>
    </xf>
    <xf numFmtId="41" fontId="7" fillId="0" borderId="53" xfId="24" applyFont="1" applyBorder="1" applyAlignment="1" applyProtection="1">
      <alignment horizontal="center" vertical="center" wrapText="1"/>
      <protection locked="0"/>
    </xf>
    <xf numFmtId="41" fontId="7" fillId="0" borderId="2" xfId="24" applyFont="1" applyBorder="1" applyAlignment="1" applyProtection="1">
      <alignment horizontal="center" vertical="center"/>
      <protection locked="0"/>
    </xf>
    <xf numFmtId="41" fontId="7" fillId="0" borderId="1" xfId="24" applyFont="1" applyBorder="1" applyAlignment="1" applyProtection="1">
      <alignment horizontal="center" vertical="center"/>
      <protection locked="0"/>
    </xf>
    <xf numFmtId="41" fontId="7" fillId="0" borderId="54" xfId="24" applyFont="1" applyBorder="1" applyAlignment="1" applyProtection="1">
      <alignment horizontal="center" vertical="center" wrapText="1"/>
      <protection locked="0"/>
    </xf>
    <xf numFmtId="41" fontId="7" fillId="0" borderId="38" xfId="24" applyFont="1" applyBorder="1" applyAlignment="1" applyProtection="1">
      <alignment horizontal="center" vertical="center"/>
      <protection locked="0"/>
    </xf>
    <xf numFmtId="0" fontId="7" fillId="0" borderId="45" xfId="25" applyNumberFormat="1" applyFont="1" applyBorder="1" applyAlignment="1" applyProtection="1">
      <alignment horizontal="center" vertical="center"/>
      <protection locked="0"/>
    </xf>
    <xf numFmtId="0" fontId="7" fillId="0" borderId="46" xfId="25" applyNumberFormat="1" applyFont="1" applyBorder="1" applyAlignment="1" applyProtection="1">
      <alignment horizontal="center" vertical="center"/>
      <protection locked="0"/>
    </xf>
    <xf numFmtId="0" fontId="7" fillId="0" borderId="2" xfId="25" applyNumberFormat="1" applyFont="1" applyBorder="1" applyAlignment="1" applyProtection="1">
      <alignment horizontal="center" vertical="center" wrapText="1"/>
      <protection locked="0"/>
    </xf>
    <xf numFmtId="0" fontId="7" fillId="0" borderId="17" xfId="25" applyNumberFormat="1" applyFont="1" applyBorder="1" applyAlignment="1" applyProtection="1">
      <alignment horizontal="center" vertical="center"/>
      <protection locked="0"/>
    </xf>
    <xf numFmtId="0" fontId="7" fillId="0" borderId="44" xfId="25" applyNumberFormat="1" applyFont="1" applyBorder="1" applyAlignment="1" applyProtection="1">
      <alignment horizontal="center" vertical="center"/>
      <protection locked="0"/>
    </xf>
    <xf numFmtId="0" fontId="44" fillId="0" borderId="2" xfId="32" applyFont="1" applyBorder="1" applyAlignment="1" applyProtection="1">
      <alignment horizontal="center" vertical="center" wrapText="1"/>
      <protection locked="0"/>
    </xf>
    <xf numFmtId="0" fontId="44" fillId="0" borderId="18" xfId="32" applyFont="1" applyBorder="1" applyAlignment="1" applyProtection="1">
      <alignment horizontal="center" vertical="center"/>
      <protection locked="0"/>
    </xf>
    <xf numFmtId="0" fontId="7" fillId="0" borderId="0" xfId="32" applyNumberFormat="1" applyFont="1" applyBorder="1" applyAlignment="1" applyProtection="1">
      <alignment horizontal="left" vertical="center" wrapText="1"/>
      <protection locked="0"/>
    </xf>
    <xf numFmtId="0" fontId="7" fillId="0" borderId="0" xfId="32" applyNumberFormat="1" applyFont="1" applyBorder="1" applyAlignment="1" applyProtection="1">
      <alignment horizontal="left" vertical="center"/>
      <protection locked="0"/>
    </xf>
    <xf numFmtId="0" fontId="44" fillId="0" borderId="11" xfId="32" applyFont="1" applyBorder="1" applyAlignment="1" applyProtection="1">
      <alignment horizontal="center" vertical="center" wrapText="1"/>
      <protection locked="0"/>
    </xf>
    <xf numFmtId="0" fontId="44" fillId="0" borderId="6" xfId="32" applyFont="1" applyBorder="1" applyAlignment="1" applyProtection="1">
      <alignment horizontal="center" vertical="center"/>
      <protection locked="0"/>
    </xf>
    <xf numFmtId="0" fontId="44" fillId="0" borderId="18" xfId="32" applyFont="1" applyBorder="1" applyAlignment="1" applyProtection="1">
      <alignment horizontal="center" vertical="center" wrapText="1"/>
      <protection locked="0"/>
    </xf>
    <xf numFmtId="0" fontId="7" fillId="0" borderId="2" xfId="32" applyNumberFormat="1" applyFont="1" applyBorder="1" applyAlignment="1" applyProtection="1">
      <alignment horizontal="center" vertical="center" wrapText="1"/>
      <protection locked="0"/>
    </xf>
    <xf numFmtId="0" fontId="7" fillId="0" borderId="18" xfId="32" applyNumberFormat="1" applyFont="1" applyBorder="1" applyAlignment="1" applyProtection="1">
      <alignment horizontal="center" vertical="center"/>
      <protection locked="0"/>
    </xf>
    <xf numFmtId="0" fontId="44" fillId="0" borderId="2" xfId="32" applyNumberFormat="1" applyFont="1" applyBorder="1" applyAlignment="1" applyProtection="1">
      <alignment horizontal="center" vertical="center" wrapText="1"/>
      <protection locked="0"/>
    </xf>
    <xf numFmtId="0" fontId="44" fillId="0" borderId="18" xfId="32" applyNumberFormat="1" applyFont="1" applyBorder="1" applyAlignment="1" applyProtection="1">
      <alignment horizontal="center" vertical="center"/>
      <protection locked="0"/>
    </xf>
    <xf numFmtId="0" fontId="7" fillId="0" borderId="2" xfId="32" applyFont="1" applyBorder="1" applyAlignment="1" applyProtection="1">
      <alignment horizontal="center" vertical="center" wrapText="1"/>
      <protection locked="0"/>
    </xf>
    <xf numFmtId="0" fontId="7" fillId="0" borderId="18" xfId="32" applyFont="1" applyBorder="1" applyAlignment="1" applyProtection="1">
      <alignment horizontal="center" vertical="center"/>
      <protection locked="0"/>
    </xf>
    <xf numFmtId="0" fontId="53" fillId="0" borderId="2" xfId="32" applyNumberFormat="1" applyFont="1" applyBorder="1" applyAlignment="1" applyProtection="1">
      <alignment horizontal="center" vertical="center" wrapText="1"/>
      <protection locked="0"/>
    </xf>
    <xf numFmtId="0" fontId="53" fillId="0" borderId="18" xfId="32" applyNumberFormat="1" applyFont="1" applyBorder="1" applyAlignment="1" applyProtection="1">
      <alignment horizontal="center" vertical="center" wrapText="1"/>
      <protection locked="0"/>
    </xf>
    <xf numFmtId="0" fontId="7" fillId="0" borderId="4" xfId="32" applyNumberFormat="1" applyFont="1" applyBorder="1" applyAlignment="1" applyProtection="1">
      <alignment horizontal="center" vertical="center" wrapText="1"/>
      <protection locked="0"/>
    </xf>
    <xf numFmtId="0" fontId="7" fillId="0" borderId="5" xfId="32" applyNumberFormat="1" applyFont="1" applyBorder="1" applyAlignment="1" applyProtection="1">
      <alignment horizontal="center" vertical="center"/>
      <protection locked="0"/>
    </xf>
    <xf numFmtId="0" fontId="44" fillId="0" borderId="18" xfId="32" applyNumberFormat="1" applyFont="1" applyBorder="1" applyAlignment="1" applyProtection="1">
      <alignment horizontal="center" vertical="center" wrapText="1"/>
      <protection locked="0"/>
    </xf>
    <xf numFmtId="0" fontId="44" fillId="0" borderId="17" xfId="32" applyNumberFormat="1" applyFont="1" applyBorder="1" applyAlignment="1" applyProtection="1">
      <alignment horizontal="center" vertical="center" wrapText="1"/>
      <protection locked="0"/>
    </xf>
    <xf numFmtId="0" fontId="7" fillId="0" borderId="2" xfId="32" applyNumberFormat="1" applyFont="1" applyBorder="1" applyAlignment="1" applyProtection="1">
      <alignment horizontal="center" vertical="center" shrinkToFit="1"/>
      <protection locked="0"/>
    </xf>
    <xf numFmtId="0" fontId="7" fillId="0" borderId="18" xfId="32" applyNumberFormat="1" applyFont="1" applyBorder="1" applyAlignment="1" applyProtection="1">
      <alignment horizontal="center" vertical="center" shrinkToFit="1"/>
      <protection locked="0"/>
    </xf>
    <xf numFmtId="0" fontId="44" fillId="0" borderId="2" xfId="32" applyNumberFormat="1" applyFont="1" applyBorder="1" applyAlignment="1" applyProtection="1">
      <alignment horizontal="center" vertical="center" wrapText="1" shrinkToFit="1"/>
      <protection locked="0"/>
    </xf>
    <xf numFmtId="0" fontId="44" fillId="0" borderId="18" xfId="32" applyNumberFormat="1" applyFont="1" applyBorder="1" applyAlignment="1" applyProtection="1">
      <alignment horizontal="center" vertical="center" wrapText="1" shrinkToFit="1"/>
      <protection locked="0"/>
    </xf>
    <xf numFmtId="0" fontId="7" fillId="0" borderId="2" xfId="32" applyNumberFormat="1" applyFont="1" applyBorder="1" applyAlignment="1" applyProtection="1">
      <alignment horizontal="center" vertical="center"/>
      <protection locked="0"/>
    </xf>
    <xf numFmtId="0" fontId="7" fillId="0" borderId="11" xfId="32" applyNumberFormat="1" applyFont="1" applyBorder="1" applyAlignment="1" applyProtection="1">
      <alignment horizontal="center" vertical="center"/>
      <protection locked="0"/>
    </xf>
    <xf numFmtId="0" fontId="7" fillId="0" borderId="12" xfId="32" applyNumberFormat="1" applyFont="1" applyBorder="1" applyAlignment="1" applyProtection="1">
      <alignment horizontal="center" vertical="center"/>
      <protection locked="0"/>
    </xf>
    <xf numFmtId="0" fontId="7" fillId="0" borderId="13" xfId="32" applyNumberFormat="1" applyFont="1" applyBorder="1" applyAlignment="1" applyProtection="1">
      <alignment horizontal="center" vertical="center"/>
      <protection locked="0"/>
    </xf>
    <xf numFmtId="0" fontId="7" fillId="0" borderId="17" xfId="32" applyNumberFormat="1" applyFont="1" applyBorder="1" applyAlignment="1" applyProtection="1">
      <alignment horizontal="center" vertical="center"/>
      <protection locked="0"/>
    </xf>
    <xf numFmtId="0" fontId="44" fillId="0" borderId="17" xfId="32" applyNumberFormat="1" applyFont="1" applyBorder="1" applyAlignment="1" applyProtection="1">
      <alignment horizontal="center" vertical="center"/>
      <protection locked="0"/>
    </xf>
    <xf numFmtId="0" fontId="44" fillId="0" borderId="17" xfId="32" applyNumberFormat="1" applyFont="1" applyBorder="1" applyAlignment="1" applyProtection="1">
      <alignment horizontal="center" wrapText="1"/>
      <protection locked="0"/>
    </xf>
    <xf numFmtId="0" fontId="44" fillId="0" borderId="17" xfId="32" applyNumberFormat="1" applyFont="1" applyBorder="1" applyAlignment="1" applyProtection="1">
      <alignment horizontal="center"/>
      <protection locked="0"/>
    </xf>
    <xf numFmtId="0" fontId="7" fillId="0" borderId="4" xfId="32" applyNumberFormat="1" applyFont="1" applyBorder="1" applyAlignment="1" applyProtection="1">
      <alignment horizontal="center" vertical="center"/>
      <protection locked="0"/>
    </xf>
    <xf numFmtId="0" fontId="7" fillId="0" borderId="18" xfId="32" applyNumberFormat="1" applyFont="1" applyBorder="1" applyAlignment="1" applyProtection="1">
      <alignment horizontal="center" vertical="center" wrapText="1"/>
      <protection locked="0"/>
    </xf>
    <xf numFmtId="0" fontId="7" fillId="0" borderId="1" xfId="32" applyNumberFormat="1" applyFont="1" applyBorder="1" applyAlignment="1" applyProtection="1">
      <alignment horizontal="center" vertical="center"/>
      <protection locked="0"/>
    </xf>
    <xf numFmtId="0" fontId="7" fillId="0" borderId="17" xfId="32" applyNumberFormat="1" applyFont="1" applyBorder="1" applyAlignment="1" applyProtection="1">
      <alignment horizontal="center" vertical="center" wrapText="1"/>
      <protection locked="0"/>
    </xf>
    <xf numFmtId="0" fontId="44" fillId="0" borderId="1" xfId="32" applyFont="1" applyBorder="1" applyAlignment="1" applyProtection="1">
      <alignment horizontal="center" vertical="center" wrapText="1"/>
      <protection locked="0"/>
    </xf>
    <xf numFmtId="0" fontId="44" fillId="0" borderId="1" xfId="32" applyFont="1" applyBorder="1" applyAlignment="1" applyProtection="1">
      <alignment horizontal="center" vertical="center"/>
      <protection locked="0"/>
    </xf>
    <xf numFmtId="0" fontId="15" fillId="0" borderId="0" xfId="32" applyNumberFormat="1" applyFont="1" applyBorder="1" applyAlignment="1" applyProtection="1">
      <alignment vertical="top"/>
      <protection locked="0"/>
    </xf>
    <xf numFmtId="0" fontId="7" fillId="0" borderId="11" xfId="32" applyNumberFormat="1" applyFont="1" applyBorder="1" applyAlignment="1" applyProtection="1">
      <alignment horizontal="center"/>
      <protection locked="0"/>
    </xf>
    <xf numFmtId="0" fontId="7" fillId="0" borderId="13" xfId="32" applyNumberFormat="1" applyFont="1" applyBorder="1" applyAlignment="1" applyProtection="1">
      <alignment horizontal="center"/>
      <protection locked="0"/>
    </xf>
    <xf numFmtId="176" fontId="7" fillId="0" borderId="3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176" fontId="7" fillId="0" borderId="18" xfId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0" xfId="26" applyFont="1" applyFill="1" applyBorder="1" applyAlignment="1">
      <alignment horizontal="left" vertical="center"/>
    </xf>
    <xf numFmtId="0" fontId="7" fillId="0" borderId="0" xfId="4" applyFont="1" applyFill="1" applyBorder="1" applyAlignment="1">
      <alignment horizontal="right" vertical="center"/>
    </xf>
    <xf numFmtId="0" fontId="7" fillId="0" borderId="6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 vertical="center" wrapText="1"/>
    </xf>
    <xf numFmtId="0" fontId="27" fillId="0" borderId="4" xfId="4" applyFont="1" applyFill="1" applyBorder="1" applyAlignment="1">
      <alignment horizontal="center" vertical="center" wrapText="1"/>
    </xf>
    <xf numFmtId="0" fontId="27" fillId="0" borderId="5" xfId="4" applyFont="1" applyFill="1" applyBorder="1" applyAlignment="1">
      <alignment horizontal="center" vertical="center" wrapText="1"/>
    </xf>
    <xf numFmtId="0" fontId="27" fillId="0" borderId="30" xfId="4" applyFont="1" applyFill="1" applyBorder="1" applyAlignment="1">
      <alignment horizontal="center" vertical="center" wrapText="1"/>
    </xf>
    <xf numFmtId="49" fontId="7" fillId="0" borderId="11" xfId="4" applyNumberFormat="1" applyFont="1" applyFill="1" applyBorder="1" applyAlignment="1">
      <alignment horizontal="center" vertical="center" wrapText="1"/>
    </xf>
    <xf numFmtId="49" fontId="7" fillId="0" borderId="13" xfId="4" applyNumberFormat="1" applyFont="1" applyFill="1" applyBorder="1" applyAlignment="1">
      <alignment horizontal="center" vertical="center" wrapText="1"/>
    </xf>
    <xf numFmtId="49" fontId="7" fillId="0" borderId="4" xfId="4" applyNumberFormat="1" applyFont="1" applyFill="1" applyBorder="1" applyAlignment="1">
      <alignment horizontal="center" vertical="center" wrapText="1"/>
    </xf>
    <xf numFmtId="49" fontId="7" fillId="0" borderId="30" xfId="4" applyNumberFormat="1" applyFont="1" applyFill="1" applyBorder="1" applyAlignment="1">
      <alignment horizontal="center" vertical="center" wrapText="1"/>
    </xf>
    <xf numFmtId="49" fontId="7" fillId="0" borderId="2" xfId="4" applyNumberFormat="1" applyFont="1" applyFill="1" applyBorder="1" applyAlignment="1">
      <alignment horizontal="center" vertical="center" wrapText="1"/>
    </xf>
    <xf numFmtId="49" fontId="7" fillId="0" borderId="17" xfId="4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shrinkToFit="1"/>
    </xf>
    <xf numFmtId="0" fontId="27" fillId="0" borderId="2" xfId="4" applyFont="1" applyFill="1" applyBorder="1" applyAlignment="1">
      <alignment horizontal="center" vertical="center"/>
    </xf>
    <xf numFmtId="0" fontId="27" fillId="0" borderId="18" xfId="4" applyFont="1" applyFill="1" applyBorder="1" applyAlignment="1">
      <alignment horizontal="center" vertical="center"/>
    </xf>
    <xf numFmtId="0" fontId="27" fillId="0" borderId="17" xfId="4" applyFont="1" applyFill="1" applyBorder="1" applyAlignment="1">
      <alignment horizontal="center" vertical="center"/>
    </xf>
    <xf numFmtId="0" fontId="7" fillId="0" borderId="11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  <xf numFmtId="0" fontId="7" fillId="0" borderId="13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7" fillId="0" borderId="27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30" xfId="4" applyFont="1" applyFill="1" applyBorder="1" applyAlignment="1">
      <alignment horizontal="center" vertical="center"/>
    </xf>
    <xf numFmtId="0" fontId="7" fillId="0" borderId="27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30" xfId="4" applyFont="1" applyFill="1" applyBorder="1" applyAlignment="1">
      <alignment horizontal="center" vertical="center" wrapText="1"/>
    </xf>
    <xf numFmtId="49" fontId="7" fillId="0" borderId="12" xfId="4" applyNumberFormat="1" applyFont="1" applyFill="1" applyBorder="1" applyAlignment="1">
      <alignment horizontal="center" vertical="center" wrapText="1"/>
    </xf>
    <xf numFmtId="49" fontId="7" fillId="0" borderId="5" xfId="4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5" fillId="0" borderId="0" xfId="4" applyFont="1" applyFill="1" applyBorder="1" applyAlignment="1">
      <alignment horizontal="left" vertical="top"/>
    </xf>
    <xf numFmtId="0" fontId="7" fillId="0" borderId="0" xfId="4" applyFont="1" applyFill="1" applyBorder="1" applyAlignment="1">
      <alignment horizontal="left" vertical="center"/>
    </xf>
    <xf numFmtId="0" fontId="7" fillId="0" borderId="1" xfId="4" applyFont="1" applyFill="1" applyBorder="1" applyAlignment="1">
      <alignment horizontal="center" vertical="center"/>
    </xf>
    <xf numFmtId="0" fontId="35" fillId="0" borderId="2" xfId="33" applyNumberFormat="1" applyFont="1" applyBorder="1" applyAlignment="1">
      <alignment horizontal="center" vertical="center" shrinkToFit="1"/>
    </xf>
    <xf numFmtId="0" fontId="35" fillId="0" borderId="18" xfId="33" applyNumberFormat="1" applyFont="1" applyBorder="1" applyAlignment="1">
      <alignment horizontal="center" vertical="center" shrinkToFit="1"/>
    </xf>
    <xf numFmtId="0" fontId="35" fillId="0" borderId="3" xfId="33" applyNumberFormat="1" applyFont="1" applyBorder="1" applyAlignment="1">
      <alignment horizontal="center" vertical="center" shrinkToFit="1"/>
    </xf>
    <xf numFmtId="0" fontId="35" fillId="0" borderId="19" xfId="33" applyNumberFormat="1" applyFont="1" applyBorder="1" applyAlignment="1">
      <alignment horizontal="center" vertical="center" shrinkToFit="1"/>
    </xf>
    <xf numFmtId="0" fontId="35" fillId="0" borderId="3" xfId="33" applyNumberFormat="1" applyFont="1" applyBorder="1" applyAlignment="1">
      <alignment horizontal="center" vertical="center"/>
    </xf>
    <xf numFmtId="0" fontId="35" fillId="0" borderId="7" xfId="33" applyNumberFormat="1" applyFont="1" applyBorder="1" applyAlignment="1">
      <alignment horizontal="center" vertical="center"/>
    </xf>
    <xf numFmtId="0" fontId="35" fillId="0" borderId="19" xfId="33" applyNumberFormat="1" applyFont="1" applyBorder="1" applyAlignment="1">
      <alignment horizontal="center" vertical="center"/>
    </xf>
    <xf numFmtId="41" fontId="33" fillId="0" borderId="55" xfId="27" applyNumberFormat="1" applyFont="1" applyFill="1" applyBorder="1" applyAlignment="1" applyProtection="1">
      <alignment horizontal="right" vertical="center" shrinkToFit="1"/>
    </xf>
    <xf numFmtId="183" fontId="33" fillId="0" borderId="56" xfId="27" applyNumberFormat="1" applyFont="1" applyFill="1" applyBorder="1" applyAlignment="1" applyProtection="1">
      <alignment horizontal="right" vertical="center" shrinkToFit="1"/>
    </xf>
    <xf numFmtId="41" fontId="33" fillId="0" borderId="56" xfId="27" applyNumberFormat="1" applyFont="1" applyFill="1" applyBorder="1" applyAlignment="1" applyProtection="1">
      <alignment horizontal="right" vertical="center" shrinkToFit="1"/>
      <protection locked="0"/>
    </xf>
    <xf numFmtId="183" fontId="33" fillId="0" borderId="56" xfId="27" applyNumberFormat="1" applyFont="1" applyFill="1" applyBorder="1" applyAlignment="1" applyProtection="1">
      <alignment horizontal="right" vertical="center" shrinkToFit="1"/>
      <protection locked="0"/>
    </xf>
    <xf numFmtId="183" fontId="33" fillId="2" borderId="57" xfId="27" applyNumberFormat="1" applyFont="1" applyFill="1" applyBorder="1" applyAlignment="1" applyProtection="1">
      <alignment horizontal="right" vertical="center" shrinkToFit="1"/>
      <protection locked="0"/>
    </xf>
    <xf numFmtId="41" fontId="33" fillId="0" borderId="58" xfId="27" applyNumberFormat="1" applyFont="1" applyFill="1" applyBorder="1" applyAlignment="1" applyProtection="1">
      <alignment horizontal="right" vertical="center" shrinkToFit="1"/>
    </xf>
    <xf numFmtId="183" fontId="33" fillId="0" borderId="59" xfId="27" applyNumberFormat="1" applyFont="1" applyFill="1" applyBorder="1" applyAlignment="1" applyProtection="1">
      <alignment horizontal="right" vertical="center" shrinkToFit="1"/>
    </xf>
    <xf numFmtId="41" fontId="33" fillId="0" borderId="59" xfId="27" applyNumberFormat="1" applyFont="1" applyFill="1" applyBorder="1" applyAlignment="1" applyProtection="1">
      <alignment horizontal="right" vertical="center" shrinkToFit="1"/>
      <protection locked="0"/>
    </xf>
    <xf numFmtId="183" fontId="33" fillId="0" borderId="59" xfId="27" applyNumberFormat="1" applyFont="1" applyFill="1" applyBorder="1" applyAlignment="1" applyProtection="1">
      <alignment horizontal="right" vertical="center" shrinkToFit="1"/>
      <protection locked="0"/>
    </xf>
    <xf numFmtId="183" fontId="33" fillId="2" borderId="60" xfId="27" applyNumberFormat="1" applyFont="1" applyFill="1" applyBorder="1" applyAlignment="1" applyProtection="1">
      <alignment horizontal="right" vertical="center" shrinkToFit="1"/>
      <protection locked="0"/>
    </xf>
    <xf numFmtId="178" fontId="27" fillId="0" borderId="0" xfId="27" applyNumberFormat="1" applyFont="1" applyFill="1" applyBorder="1" applyAlignment="1" applyProtection="1">
      <alignment horizontal="right" vertical="center" shrinkToFit="1"/>
    </xf>
    <xf numFmtId="178" fontId="27" fillId="0" borderId="27" xfId="27" applyNumberFormat="1" applyFont="1" applyFill="1" applyBorder="1" applyAlignment="1" applyProtection="1">
      <alignment horizontal="right" vertical="center" shrinkToFit="1"/>
    </xf>
    <xf numFmtId="0" fontId="22" fillId="0" borderId="0" xfId="26" applyFont="1" applyAlignment="1" applyProtection="1">
      <alignment shrinkToFit="1"/>
      <protection locked="0"/>
    </xf>
    <xf numFmtId="0" fontId="28" fillId="0" borderId="0" xfId="26" applyFont="1" applyAlignment="1" applyProtection="1">
      <alignment shrinkToFit="1"/>
      <protection locked="0"/>
    </xf>
  </cellXfs>
  <cellStyles count="37">
    <cellStyle name="백분율" xfId="20" builtinId="5"/>
    <cellStyle name="쉼표 [0]" xfId="19" builtinId="6"/>
    <cellStyle name="쉼표 [0] 18" xfId="24"/>
    <cellStyle name="쉼표 [0] 2" xfId="28"/>
    <cellStyle name="쉼표 [0] 2 2 2" xfId="30"/>
    <cellStyle name="쉼표 [0] 2 2 8" xfId="16"/>
    <cellStyle name="쉼표 [0] 2 4 2" xfId="29"/>
    <cellStyle name="쉼표 [0] 26" xfId="21"/>
    <cellStyle name="쉼표 [0] 27" xfId="22"/>
    <cellStyle name="쉼표 [0] 3" xfId="27"/>
    <cellStyle name="쉼표 [0]_ⅩⅠ.교통관광정보통신8" xfId="34"/>
    <cellStyle name="콤마 [0]_-10.주택건설" xfId="11"/>
    <cellStyle name="콤마 [0]_천기일수" xfId="1"/>
    <cellStyle name="콤마 [0]_해안선및도서" xfId="2"/>
    <cellStyle name="통화 [0] 2" xfId="3"/>
    <cellStyle name="통화 [0] 2 2" xfId="12"/>
    <cellStyle name="통화 [0] 2 3" xfId="17"/>
    <cellStyle name="표준" xfId="0" builtinId="0"/>
    <cellStyle name="표준 10" xfId="4"/>
    <cellStyle name="표준 11" xfId="26"/>
    <cellStyle name="표준 12" xfId="31"/>
    <cellStyle name="표준 13" xfId="32"/>
    <cellStyle name="표준 14" xfId="36"/>
    <cellStyle name="표준 2" xfId="5"/>
    <cellStyle name="표준 2 4" xfId="33"/>
    <cellStyle name="표준 3" xfId="13"/>
    <cellStyle name="표준 4" xfId="6"/>
    <cellStyle name="표준 45 2" xfId="7"/>
    <cellStyle name="표준 48" xfId="14"/>
    <cellStyle name="표준 5" xfId="10"/>
    <cellStyle name="표준 52 2" xfId="8"/>
    <cellStyle name="표준 55" xfId="9"/>
    <cellStyle name="표준 6" xfId="15"/>
    <cellStyle name="표준 7" xfId="18"/>
    <cellStyle name="표준 8" xfId="23"/>
    <cellStyle name="표준 9" xfId="25"/>
    <cellStyle name="표준_주택건설-구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552450"/>
          <a:ext cx="1257300" cy="714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9050" y="552450"/>
          <a:ext cx="1257300" cy="714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23</xdr:row>
      <xdr:rowOff>0</xdr:rowOff>
    </xdr:from>
    <xdr:to>
      <xdr:col>2</xdr:col>
      <xdr:colOff>104013</xdr:colOff>
      <xdr:row>23</xdr:row>
      <xdr:rowOff>18669</xdr:rowOff>
    </xdr:to>
    <xdr:sp macro="" textlink="">
      <xdr:nvSpPr>
        <xdr:cNvPr id="2" name="Text Box 211"/>
        <xdr:cNvSpPr txBox="1">
          <a:spLocks noChangeArrowheads="1"/>
        </xdr:cNvSpPr>
      </xdr:nvSpPr>
      <xdr:spPr bwMode="auto">
        <a:xfrm>
          <a:off x="1343025" y="4010025"/>
          <a:ext cx="94488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23</xdr:row>
      <xdr:rowOff>0</xdr:rowOff>
    </xdr:from>
    <xdr:to>
      <xdr:col>2</xdr:col>
      <xdr:colOff>104013</xdr:colOff>
      <xdr:row>23</xdr:row>
      <xdr:rowOff>18669</xdr:rowOff>
    </xdr:to>
    <xdr:sp macro="" textlink="">
      <xdr:nvSpPr>
        <xdr:cNvPr id="3" name="Text Box 211"/>
        <xdr:cNvSpPr txBox="1">
          <a:spLocks noChangeArrowheads="1"/>
        </xdr:cNvSpPr>
      </xdr:nvSpPr>
      <xdr:spPr bwMode="auto">
        <a:xfrm>
          <a:off x="1343025" y="4010025"/>
          <a:ext cx="94488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23</xdr:row>
      <xdr:rowOff>0</xdr:rowOff>
    </xdr:from>
    <xdr:to>
      <xdr:col>2</xdr:col>
      <xdr:colOff>104013</xdr:colOff>
      <xdr:row>23</xdr:row>
      <xdr:rowOff>18669</xdr:rowOff>
    </xdr:to>
    <xdr:sp macro="" textlink="">
      <xdr:nvSpPr>
        <xdr:cNvPr id="4" name="Text Box 211"/>
        <xdr:cNvSpPr txBox="1">
          <a:spLocks noChangeArrowheads="1"/>
        </xdr:cNvSpPr>
      </xdr:nvSpPr>
      <xdr:spPr bwMode="auto">
        <a:xfrm>
          <a:off x="1343025" y="4010025"/>
          <a:ext cx="94488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23</xdr:row>
      <xdr:rowOff>0</xdr:rowOff>
    </xdr:from>
    <xdr:to>
      <xdr:col>2</xdr:col>
      <xdr:colOff>104013</xdr:colOff>
      <xdr:row>23</xdr:row>
      <xdr:rowOff>18669</xdr:rowOff>
    </xdr:to>
    <xdr:sp macro="" textlink="">
      <xdr:nvSpPr>
        <xdr:cNvPr id="5" name="Text Box 211"/>
        <xdr:cNvSpPr txBox="1">
          <a:spLocks noChangeArrowheads="1"/>
        </xdr:cNvSpPr>
      </xdr:nvSpPr>
      <xdr:spPr bwMode="auto">
        <a:xfrm>
          <a:off x="1343025" y="4010025"/>
          <a:ext cx="94488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19050</xdr:colOff>
      <xdr:row>2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6" name="Line 1"/>
        <xdr:cNvSpPr>
          <a:spLocks noChangeShapeType="1"/>
        </xdr:cNvSpPr>
      </xdr:nvSpPr>
      <xdr:spPr bwMode="auto">
        <a:xfrm>
          <a:off x="19050" y="266700"/>
          <a:ext cx="619125" cy="1428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7" name="Line 1"/>
        <xdr:cNvSpPr>
          <a:spLocks noChangeShapeType="1"/>
        </xdr:cNvSpPr>
      </xdr:nvSpPr>
      <xdr:spPr bwMode="auto">
        <a:xfrm>
          <a:off x="19050" y="266700"/>
          <a:ext cx="619125" cy="1428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9525</xdr:colOff>
      <xdr:row>12</xdr:row>
      <xdr:rowOff>19050</xdr:rowOff>
    </xdr:from>
    <xdr:to>
      <xdr:col>2</xdr:col>
      <xdr:colOff>104013</xdr:colOff>
      <xdr:row>12</xdr:row>
      <xdr:rowOff>37719</xdr:rowOff>
    </xdr:to>
    <xdr:sp macro="" textlink="">
      <xdr:nvSpPr>
        <xdr:cNvPr id="8" name="Text Box 211"/>
        <xdr:cNvSpPr txBox="1">
          <a:spLocks noChangeArrowheads="1"/>
        </xdr:cNvSpPr>
      </xdr:nvSpPr>
      <xdr:spPr bwMode="auto">
        <a:xfrm>
          <a:off x="1343025" y="4010025"/>
          <a:ext cx="94488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12</xdr:row>
      <xdr:rowOff>19050</xdr:rowOff>
    </xdr:from>
    <xdr:to>
      <xdr:col>2</xdr:col>
      <xdr:colOff>104013</xdr:colOff>
      <xdr:row>12</xdr:row>
      <xdr:rowOff>37719</xdr:rowOff>
    </xdr:to>
    <xdr:sp macro="" textlink="">
      <xdr:nvSpPr>
        <xdr:cNvPr id="9" name="Text Box 211"/>
        <xdr:cNvSpPr txBox="1">
          <a:spLocks noChangeArrowheads="1"/>
        </xdr:cNvSpPr>
      </xdr:nvSpPr>
      <xdr:spPr bwMode="auto">
        <a:xfrm>
          <a:off x="1343025" y="4010025"/>
          <a:ext cx="94488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12</xdr:row>
      <xdr:rowOff>19050</xdr:rowOff>
    </xdr:from>
    <xdr:to>
      <xdr:col>2</xdr:col>
      <xdr:colOff>104013</xdr:colOff>
      <xdr:row>12</xdr:row>
      <xdr:rowOff>37719</xdr:rowOff>
    </xdr:to>
    <xdr:sp macro="" textlink="">
      <xdr:nvSpPr>
        <xdr:cNvPr id="10" name="Text Box 211"/>
        <xdr:cNvSpPr txBox="1">
          <a:spLocks noChangeArrowheads="1"/>
        </xdr:cNvSpPr>
      </xdr:nvSpPr>
      <xdr:spPr bwMode="auto">
        <a:xfrm>
          <a:off x="1343025" y="4010025"/>
          <a:ext cx="94488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12</xdr:row>
      <xdr:rowOff>19050</xdr:rowOff>
    </xdr:from>
    <xdr:to>
      <xdr:col>2</xdr:col>
      <xdr:colOff>104013</xdr:colOff>
      <xdr:row>12</xdr:row>
      <xdr:rowOff>37719</xdr:rowOff>
    </xdr:to>
    <xdr:sp macro="" textlink="">
      <xdr:nvSpPr>
        <xdr:cNvPr id="11" name="Text Box 211"/>
        <xdr:cNvSpPr txBox="1">
          <a:spLocks noChangeArrowheads="1"/>
        </xdr:cNvSpPr>
      </xdr:nvSpPr>
      <xdr:spPr bwMode="auto">
        <a:xfrm>
          <a:off x="1343025" y="4010025"/>
          <a:ext cx="94488" cy="186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_견적서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서울청"/>
      <sheetName val="이직현황"/>
      <sheetName val="이직자명단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26"/>
  <sheetViews>
    <sheetView view="pageBreakPreview" zoomScaleNormal="100" zoomScaleSheetLayoutView="100" workbookViewId="0">
      <selection activeCell="C11" sqref="C11"/>
    </sheetView>
  </sheetViews>
  <sheetFormatPr defaultColWidth="8.88671875" defaultRowHeight="13.5"/>
  <cols>
    <col min="1" max="1" width="8.77734375" style="3" customWidth="1"/>
    <col min="2" max="2" width="8.33203125" style="3" customWidth="1"/>
    <col min="3" max="5" width="8.77734375" style="3" customWidth="1"/>
    <col min="6" max="6" width="8.109375" style="3" customWidth="1"/>
    <col min="7" max="9" width="8.77734375" style="3" customWidth="1"/>
    <col min="10" max="10" width="6.77734375" style="3" customWidth="1"/>
    <col min="11" max="13" width="8.77734375" style="3" customWidth="1"/>
    <col min="14" max="14" width="6.77734375" style="3" customWidth="1"/>
    <col min="15" max="17" width="8.77734375" style="3" customWidth="1"/>
    <col min="18" max="18" width="6.77734375" style="3" customWidth="1"/>
    <col min="19" max="21" width="8.77734375" style="3" customWidth="1"/>
    <col min="22" max="22" width="6.77734375" style="3" customWidth="1"/>
    <col min="23" max="24" width="8.77734375" style="3" customWidth="1"/>
    <col min="25" max="16384" width="8.88671875" style="3"/>
  </cols>
  <sheetData>
    <row r="1" spans="1:25" s="11" customFormat="1" ht="42" customHeight="1">
      <c r="A1" s="567" t="s">
        <v>59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</row>
    <row r="2" spans="1:25" s="11" customFormat="1" ht="27" customHeight="1">
      <c r="A2" s="566" t="s">
        <v>19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66"/>
      <c r="P2" s="566"/>
      <c r="Q2" s="566"/>
      <c r="R2" s="566"/>
      <c r="S2" s="566"/>
      <c r="T2" s="566"/>
      <c r="U2" s="566"/>
      <c r="V2" s="566"/>
      <c r="W2" s="566"/>
      <c r="X2" s="566"/>
      <c r="Y2" s="12"/>
    </row>
    <row r="3" spans="1:25" s="6" customFormat="1" ht="15" customHeight="1">
      <c r="A3" s="569" t="s">
        <v>2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  <c r="O3" s="21"/>
      <c r="P3" s="21"/>
      <c r="Q3" s="21"/>
      <c r="R3" s="21"/>
      <c r="S3" s="21"/>
      <c r="T3" s="21"/>
      <c r="U3" s="21"/>
      <c r="V3" s="21"/>
      <c r="W3" s="21"/>
      <c r="X3" s="20" t="s">
        <v>4</v>
      </c>
    </row>
    <row r="4" spans="1:25" s="1" customFormat="1" ht="30" customHeight="1">
      <c r="A4" s="574" t="s">
        <v>491</v>
      </c>
      <c r="B4" s="571" t="s">
        <v>33</v>
      </c>
      <c r="C4" s="572"/>
      <c r="D4" s="572"/>
      <c r="E4" s="573"/>
      <c r="F4" s="576" t="s">
        <v>34</v>
      </c>
      <c r="G4" s="577"/>
      <c r="H4" s="577"/>
      <c r="I4" s="578"/>
      <c r="J4" s="571" t="s">
        <v>35</v>
      </c>
      <c r="K4" s="572"/>
      <c r="L4" s="572"/>
      <c r="M4" s="573"/>
      <c r="N4" s="571" t="s">
        <v>36</v>
      </c>
      <c r="O4" s="572"/>
      <c r="P4" s="572"/>
      <c r="Q4" s="573"/>
      <c r="R4" s="576" t="s">
        <v>37</v>
      </c>
      <c r="S4" s="577"/>
      <c r="T4" s="577"/>
      <c r="U4" s="578"/>
      <c r="V4" s="576" t="s">
        <v>3</v>
      </c>
      <c r="W4" s="577"/>
      <c r="X4" s="578"/>
    </row>
    <row r="5" spans="1:25" s="1" customFormat="1" ht="38.25" customHeight="1">
      <c r="A5" s="575"/>
      <c r="B5" s="49"/>
      <c r="C5" s="26" t="s">
        <v>38</v>
      </c>
      <c r="D5" s="26" t="s">
        <v>9</v>
      </c>
      <c r="E5" s="27" t="s">
        <v>24</v>
      </c>
      <c r="F5" s="49"/>
      <c r="G5" s="26" t="s">
        <v>38</v>
      </c>
      <c r="H5" s="26" t="s">
        <v>9</v>
      </c>
      <c r="I5" s="27" t="s">
        <v>24</v>
      </c>
      <c r="J5" s="49"/>
      <c r="K5" s="26" t="s">
        <v>38</v>
      </c>
      <c r="L5" s="26" t="s">
        <v>9</v>
      </c>
      <c r="M5" s="27" t="s">
        <v>24</v>
      </c>
      <c r="N5" s="49"/>
      <c r="O5" s="26" t="s">
        <v>38</v>
      </c>
      <c r="P5" s="26" t="s">
        <v>9</v>
      </c>
      <c r="Q5" s="27" t="s">
        <v>24</v>
      </c>
      <c r="R5" s="49"/>
      <c r="S5" s="26" t="s">
        <v>38</v>
      </c>
      <c r="T5" s="26" t="s">
        <v>9</v>
      </c>
      <c r="U5" s="27" t="s">
        <v>24</v>
      </c>
      <c r="V5" s="49"/>
      <c r="W5" s="26" t="s">
        <v>38</v>
      </c>
      <c r="X5" s="26" t="s">
        <v>9</v>
      </c>
    </row>
    <row r="6" spans="1:25" s="28" customFormat="1" ht="15.75" customHeight="1">
      <c r="A6" s="44">
        <v>2016</v>
      </c>
      <c r="B6" s="32">
        <v>124848</v>
      </c>
      <c r="C6" s="32">
        <v>486</v>
      </c>
      <c r="D6" s="32">
        <v>117835</v>
      </c>
      <c r="E6" s="33">
        <v>6527</v>
      </c>
      <c r="F6" s="32">
        <v>95746</v>
      </c>
      <c r="G6" s="32">
        <v>146</v>
      </c>
      <c r="H6" s="32">
        <v>93476</v>
      </c>
      <c r="I6" s="32">
        <v>2124</v>
      </c>
      <c r="J6" s="32">
        <v>5276</v>
      </c>
      <c r="K6" s="32">
        <v>134</v>
      </c>
      <c r="L6" s="32">
        <v>4444</v>
      </c>
      <c r="M6" s="32">
        <v>698</v>
      </c>
      <c r="N6" s="32">
        <v>22838</v>
      </c>
      <c r="O6" s="32">
        <v>191</v>
      </c>
      <c r="P6" s="32">
        <v>19698</v>
      </c>
      <c r="Q6" s="32">
        <v>2949</v>
      </c>
      <c r="R6" s="32">
        <v>988</v>
      </c>
      <c r="S6" s="32">
        <v>15</v>
      </c>
      <c r="T6" s="32">
        <v>217</v>
      </c>
      <c r="U6" s="32">
        <v>756</v>
      </c>
      <c r="V6" s="32">
        <v>9191</v>
      </c>
      <c r="W6" s="32">
        <v>242</v>
      </c>
      <c r="X6" s="33">
        <v>8949</v>
      </c>
    </row>
    <row r="7" spans="1:25" s="29" customFormat="1" ht="15.75" customHeight="1">
      <c r="A7" s="44">
        <v>2017</v>
      </c>
      <c r="B7" s="32">
        <v>128348</v>
      </c>
      <c r="C7" s="32">
        <v>519</v>
      </c>
      <c r="D7" s="32">
        <v>120971</v>
      </c>
      <c r="E7" s="33">
        <v>6858</v>
      </c>
      <c r="F7" s="32">
        <v>98873</v>
      </c>
      <c r="G7" s="32">
        <v>173</v>
      </c>
      <c r="H7" s="32">
        <v>96478</v>
      </c>
      <c r="I7" s="32">
        <v>2222</v>
      </c>
      <c r="J7" s="32">
        <v>5094</v>
      </c>
      <c r="K7" s="32">
        <v>140</v>
      </c>
      <c r="L7" s="32">
        <v>4278</v>
      </c>
      <c r="M7" s="32">
        <v>676</v>
      </c>
      <c r="N7" s="32">
        <v>23334</v>
      </c>
      <c r="O7" s="32">
        <v>192</v>
      </c>
      <c r="P7" s="32">
        <v>19975</v>
      </c>
      <c r="Q7" s="32">
        <v>3167</v>
      </c>
      <c r="R7" s="32">
        <v>1047</v>
      </c>
      <c r="S7" s="32">
        <v>14</v>
      </c>
      <c r="T7" s="32">
        <v>240</v>
      </c>
      <c r="U7" s="32">
        <v>793</v>
      </c>
      <c r="V7" s="32">
        <v>9270</v>
      </c>
      <c r="W7" s="32">
        <v>238</v>
      </c>
      <c r="X7" s="33">
        <v>9032</v>
      </c>
    </row>
    <row r="8" spans="1:25" s="29" customFormat="1" ht="15.75" customHeight="1">
      <c r="A8" s="44">
        <v>2018</v>
      </c>
      <c r="B8" s="35">
        <v>131371</v>
      </c>
      <c r="C8" s="35">
        <v>541</v>
      </c>
      <c r="D8" s="35">
        <v>123952</v>
      </c>
      <c r="E8" s="36">
        <v>6878</v>
      </c>
      <c r="F8" s="35">
        <v>101527</v>
      </c>
      <c r="G8" s="35">
        <v>186</v>
      </c>
      <c r="H8" s="35">
        <v>99112</v>
      </c>
      <c r="I8" s="35">
        <v>2229</v>
      </c>
      <c r="J8" s="35">
        <v>4924</v>
      </c>
      <c r="K8" s="35">
        <v>146</v>
      </c>
      <c r="L8" s="35">
        <v>4089</v>
      </c>
      <c r="M8" s="35">
        <v>689</v>
      </c>
      <c r="N8" s="35">
        <v>23883</v>
      </c>
      <c r="O8" s="35">
        <v>195</v>
      </c>
      <c r="P8" s="35">
        <v>20502</v>
      </c>
      <c r="Q8" s="35">
        <v>3186</v>
      </c>
      <c r="R8" s="35">
        <v>1037</v>
      </c>
      <c r="S8" s="35">
        <v>14</v>
      </c>
      <c r="T8" s="35">
        <v>249</v>
      </c>
      <c r="U8" s="35">
        <v>774</v>
      </c>
      <c r="V8" s="35">
        <v>9427</v>
      </c>
      <c r="W8" s="35">
        <v>232</v>
      </c>
      <c r="X8" s="36">
        <v>9195</v>
      </c>
    </row>
    <row r="9" spans="1:25" s="30" customFormat="1" ht="15.75" customHeight="1">
      <c r="A9" s="44">
        <v>2019</v>
      </c>
      <c r="B9" s="42">
        <v>134849</v>
      </c>
      <c r="C9" s="32">
        <v>543</v>
      </c>
      <c r="D9" s="32">
        <v>127301</v>
      </c>
      <c r="E9" s="33">
        <v>7005</v>
      </c>
      <c r="F9" s="32">
        <v>104718</v>
      </c>
      <c r="G9" s="32">
        <v>186</v>
      </c>
      <c r="H9" s="32">
        <v>102267</v>
      </c>
      <c r="I9" s="32">
        <v>2265</v>
      </c>
      <c r="J9" s="32">
        <v>4784</v>
      </c>
      <c r="K9" s="32">
        <v>142</v>
      </c>
      <c r="L9" s="32">
        <v>3932</v>
      </c>
      <c r="M9" s="32">
        <v>710</v>
      </c>
      <c r="N9" s="32">
        <v>24308</v>
      </c>
      <c r="O9" s="32">
        <v>198</v>
      </c>
      <c r="P9" s="32">
        <v>20856</v>
      </c>
      <c r="Q9" s="32">
        <v>3254</v>
      </c>
      <c r="R9" s="32">
        <v>1039</v>
      </c>
      <c r="S9" s="32">
        <v>17</v>
      </c>
      <c r="T9" s="32">
        <v>246</v>
      </c>
      <c r="U9" s="32">
        <v>776</v>
      </c>
      <c r="V9" s="35">
        <v>9702</v>
      </c>
      <c r="W9" s="35">
        <v>233</v>
      </c>
      <c r="X9" s="36">
        <v>9469</v>
      </c>
    </row>
    <row r="10" spans="1:25" s="43" customFormat="1" ht="15.75" customHeight="1">
      <c r="A10" s="44">
        <v>2020</v>
      </c>
      <c r="B10" s="32">
        <v>138454</v>
      </c>
      <c r="C10" s="32">
        <v>529</v>
      </c>
      <c r="D10" s="32">
        <v>130803</v>
      </c>
      <c r="E10" s="33">
        <v>7122</v>
      </c>
      <c r="F10" s="32">
        <v>108158</v>
      </c>
      <c r="G10" s="32">
        <v>183</v>
      </c>
      <c r="H10" s="32">
        <v>105733</v>
      </c>
      <c r="I10" s="32">
        <v>2242</v>
      </c>
      <c r="J10" s="32">
        <v>4628</v>
      </c>
      <c r="K10" s="32">
        <v>153</v>
      </c>
      <c r="L10" s="32">
        <v>3784</v>
      </c>
      <c r="M10" s="32">
        <v>691</v>
      </c>
      <c r="N10" s="32">
        <v>24554</v>
      </c>
      <c r="O10" s="32">
        <v>177</v>
      </c>
      <c r="P10" s="32">
        <v>21002</v>
      </c>
      <c r="Q10" s="32">
        <v>3375</v>
      </c>
      <c r="R10" s="32">
        <v>1114</v>
      </c>
      <c r="S10" s="32">
        <v>16</v>
      </c>
      <c r="T10" s="32">
        <v>284</v>
      </c>
      <c r="U10" s="32">
        <v>814</v>
      </c>
      <c r="V10" s="35">
        <v>10072</v>
      </c>
      <c r="W10" s="35">
        <v>225</v>
      </c>
      <c r="X10" s="36">
        <v>9847</v>
      </c>
    </row>
    <row r="11" spans="1:25" s="480" customFormat="1" ht="15.75" customHeight="1">
      <c r="A11" s="510">
        <v>2021</v>
      </c>
      <c r="B11" s="39">
        <v>140207</v>
      </c>
      <c r="C11" s="39">
        <v>539</v>
      </c>
      <c r="D11" s="39">
        <v>132386</v>
      </c>
      <c r="E11" s="40">
        <v>7282</v>
      </c>
      <c r="F11" s="39">
        <v>110069</v>
      </c>
      <c r="G11" s="39">
        <v>187</v>
      </c>
      <c r="H11" s="39">
        <v>107551</v>
      </c>
      <c r="I11" s="39">
        <v>2331</v>
      </c>
      <c r="J11" s="39">
        <v>4465</v>
      </c>
      <c r="K11" s="39">
        <v>154</v>
      </c>
      <c r="L11" s="39">
        <v>3623</v>
      </c>
      <c r="M11" s="39">
        <v>688</v>
      </c>
      <c r="N11" s="39">
        <v>24507</v>
      </c>
      <c r="O11" s="39">
        <v>182</v>
      </c>
      <c r="P11" s="39">
        <v>20887</v>
      </c>
      <c r="Q11" s="39">
        <v>3438</v>
      </c>
      <c r="R11" s="39">
        <v>1166</v>
      </c>
      <c r="S11" s="39">
        <v>16</v>
      </c>
      <c r="T11" s="39">
        <v>325</v>
      </c>
      <c r="U11" s="39">
        <v>825</v>
      </c>
      <c r="V11" s="41">
        <v>9700</v>
      </c>
      <c r="W11" s="41">
        <v>206</v>
      </c>
      <c r="X11" s="45">
        <v>9494</v>
      </c>
    </row>
    <row r="12" spans="1:25" s="30" customFormat="1" ht="15" customHeight="1">
      <c r="A12" s="46" t="s">
        <v>61</v>
      </c>
      <c r="B12" s="35">
        <v>139027</v>
      </c>
      <c r="C12" s="35">
        <v>531</v>
      </c>
      <c r="D12" s="35">
        <v>131367</v>
      </c>
      <c r="E12" s="36">
        <v>7129</v>
      </c>
      <c r="F12" s="35">
        <v>108635</v>
      </c>
      <c r="G12" s="35">
        <v>184</v>
      </c>
      <c r="H12" s="35">
        <v>106218</v>
      </c>
      <c r="I12" s="35">
        <v>2233</v>
      </c>
      <c r="J12" s="35">
        <v>4637</v>
      </c>
      <c r="K12" s="35">
        <v>154</v>
      </c>
      <c r="L12" s="35">
        <v>3788</v>
      </c>
      <c r="M12" s="35">
        <v>695</v>
      </c>
      <c r="N12" s="35">
        <v>24639</v>
      </c>
      <c r="O12" s="35">
        <v>177</v>
      </c>
      <c r="P12" s="35">
        <v>21071</v>
      </c>
      <c r="Q12" s="35">
        <v>3391</v>
      </c>
      <c r="R12" s="35">
        <v>1116</v>
      </c>
      <c r="S12" s="35">
        <v>16</v>
      </c>
      <c r="T12" s="35">
        <v>290</v>
      </c>
      <c r="U12" s="35">
        <v>810</v>
      </c>
      <c r="V12" s="35">
        <v>10068</v>
      </c>
      <c r="W12" s="35">
        <v>225</v>
      </c>
      <c r="X12" s="36">
        <v>9843</v>
      </c>
    </row>
    <row r="13" spans="1:25" s="30" customFormat="1" ht="15" customHeight="1">
      <c r="A13" s="46" t="s">
        <v>62</v>
      </c>
      <c r="B13" s="35">
        <v>139429</v>
      </c>
      <c r="C13" s="35">
        <v>529</v>
      </c>
      <c r="D13" s="35">
        <v>131756</v>
      </c>
      <c r="E13" s="36">
        <v>7144</v>
      </c>
      <c r="F13" s="35">
        <v>108890</v>
      </c>
      <c r="G13" s="35">
        <v>184</v>
      </c>
      <c r="H13" s="35">
        <v>106454</v>
      </c>
      <c r="I13" s="35">
        <v>2252</v>
      </c>
      <c r="J13" s="35">
        <v>4630</v>
      </c>
      <c r="K13" s="35">
        <v>151</v>
      </c>
      <c r="L13" s="35">
        <v>3780</v>
      </c>
      <c r="M13" s="35">
        <v>699</v>
      </c>
      <c r="N13" s="35">
        <v>24781</v>
      </c>
      <c r="O13" s="35">
        <v>178</v>
      </c>
      <c r="P13" s="35">
        <v>21221</v>
      </c>
      <c r="Q13" s="35">
        <v>3382</v>
      </c>
      <c r="R13" s="35">
        <v>1128</v>
      </c>
      <c r="S13" s="35">
        <v>16</v>
      </c>
      <c r="T13" s="35">
        <v>301</v>
      </c>
      <c r="U13" s="35">
        <v>811</v>
      </c>
      <c r="V13" s="35">
        <v>10079</v>
      </c>
      <c r="W13" s="35">
        <v>226</v>
      </c>
      <c r="X13" s="36">
        <v>9853</v>
      </c>
    </row>
    <row r="14" spans="1:25" s="30" customFormat="1" ht="15" customHeight="1">
      <c r="A14" s="46" t="s">
        <v>63</v>
      </c>
      <c r="B14" s="35">
        <v>139754</v>
      </c>
      <c r="C14" s="35">
        <v>524</v>
      </c>
      <c r="D14" s="35">
        <v>132063</v>
      </c>
      <c r="E14" s="36">
        <v>7167</v>
      </c>
      <c r="F14" s="35">
        <v>109182</v>
      </c>
      <c r="G14" s="35">
        <v>185</v>
      </c>
      <c r="H14" s="35">
        <v>106726</v>
      </c>
      <c r="I14" s="35">
        <v>2271</v>
      </c>
      <c r="J14" s="35">
        <v>4603</v>
      </c>
      <c r="K14" s="35">
        <v>144</v>
      </c>
      <c r="L14" s="35">
        <v>3758</v>
      </c>
      <c r="M14" s="35">
        <v>701</v>
      </c>
      <c r="N14" s="35">
        <v>24845</v>
      </c>
      <c r="O14" s="35">
        <v>179</v>
      </c>
      <c r="P14" s="35">
        <v>21282</v>
      </c>
      <c r="Q14" s="35">
        <v>3384</v>
      </c>
      <c r="R14" s="35">
        <v>1124</v>
      </c>
      <c r="S14" s="35">
        <v>16</v>
      </c>
      <c r="T14" s="35">
        <v>297</v>
      </c>
      <c r="U14" s="35">
        <v>811</v>
      </c>
      <c r="V14" s="35">
        <v>10098</v>
      </c>
      <c r="W14" s="35">
        <v>227</v>
      </c>
      <c r="X14" s="36">
        <v>9871</v>
      </c>
    </row>
    <row r="15" spans="1:25" s="30" customFormat="1" ht="15" customHeight="1">
      <c r="A15" s="46" t="s">
        <v>64</v>
      </c>
      <c r="B15" s="35">
        <v>139431</v>
      </c>
      <c r="C15" s="35">
        <v>524</v>
      </c>
      <c r="D15" s="35">
        <v>131768</v>
      </c>
      <c r="E15" s="36">
        <v>7139</v>
      </c>
      <c r="F15" s="35">
        <v>109151</v>
      </c>
      <c r="G15" s="35">
        <v>186</v>
      </c>
      <c r="H15" s="35">
        <v>106712</v>
      </c>
      <c r="I15" s="35">
        <v>2253</v>
      </c>
      <c r="J15" s="35">
        <v>4534</v>
      </c>
      <c r="K15" s="35">
        <v>142</v>
      </c>
      <c r="L15" s="35">
        <v>3698</v>
      </c>
      <c r="M15" s="35">
        <v>694</v>
      </c>
      <c r="N15" s="35">
        <v>24626</v>
      </c>
      <c r="O15" s="35">
        <v>180</v>
      </c>
      <c r="P15" s="35">
        <v>21063</v>
      </c>
      <c r="Q15" s="35">
        <v>3383</v>
      </c>
      <c r="R15" s="35">
        <v>1120</v>
      </c>
      <c r="S15" s="35">
        <v>16</v>
      </c>
      <c r="T15" s="35">
        <v>295</v>
      </c>
      <c r="U15" s="35">
        <v>809</v>
      </c>
      <c r="V15" s="35">
        <v>10135</v>
      </c>
      <c r="W15" s="35">
        <v>227</v>
      </c>
      <c r="X15" s="36">
        <v>9908</v>
      </c>
    </row>
    <row r="16" spans="1:25" s="30" customFormat="1" ht="15" customHeight="1">
      <c r="A16" s="46" t="s">
        <v>65</v>
      </c>
      <c r="B16" s="35">
        <v>139443</v>
      </c>
      <c r="C16" s="35">
        <v>526</v>
      </c>
      <c r="D16" s="35">
        <v>131707</v>
      </c>
      <c r="E16" s="36">
        <v>7210</v>
      </c>
      <c r="F16" s="35">
        <v>109273</v>
      </c>
      <c r="G16" s="35">
        <v>188</v>
      </c>
      <c r="H16" s="35">
        <v>106780</v>
      </c>
      <c r="I16" s="35">
        <v>2305</v>
      </c>
      <c r="J16" s="35">
        <v>4508</v>
      </c>
      <c r="K16" s="35">
        <v>141</v>
      </c>
      <c r="L16" s="35">
        <v>3671</v>
      </c>
      <c r="M16" s="35">
        <v>696</v>
      </c>
      <c r="N16" s="35">
        <v>24540</v>
      </c>
      <c r="O16" s="35">
        <v>181</v>
      </c>
      <c r="P16" s="35">
        <v>20956</v>
      </c>
      <c r="Q16" s="35">
        <v>3403</v>
      </c>
      <c r="R16" s="35">
        <v>1122</v>
      </c>
      <c r="S16" s="35">
        <v>16</v>
      </c>
      <c r="T16" s="35">
        <v>300</v>
      </c>
      <c r="U16" s="35">
        <v>806</v>
      </c>
      <c r="V16" s="35">
        <v>10161</v>
      </c>
      <c r="W16" s="35">
        <v>225</v>
      </c>
      <c r="X16" s="36">
        <v>9936</v>
      </c>
    </row>
    <row r="17" spans="1:24" s="30" customFormat="1" ht="15" customHeight="1">
      <c r="A17" s="46" t="s">
        <v>66</v>
      </c>
      <c r="B17" s="35">
        <v>139590</v>
      </c>
      <c r="C17" s="35">
        <v>527</v>
      </c>
      <c r="D17" s="35">
        <v>131841</v>
      </c>
      <c r="E17" s="36">
        <v>7222</v>
      </c>
      <c r="F17" s="35">
        <v>109388</v>
      </c>
      <c r="G17" s="35">
        <v>186</v>
      </c>
      <c r="H17" s="35">
        <v>106896</v>
      </c>
      <c r="I17" s="35">
        <v>2306</v>
      </c>
      <c r="J17" s="35">
        <v>4509</v>
      </c>
      <c r="K17" s="35">
        <v>141</v>
      </c>
      <c r="L17" s="35">
        <v>3672</v>
      </c>
      <c r="M17" s="35">
        <v>696</v>
      </c>
      <c r="N17" s="35">
        <v>24572</v>
      </c>
      <c r="O17" s="35">
        <v>184</v>
      </c>
      <c r="P17" s="35">
        <v>20973</v>
      </c>
      <c r="Q17" s="35">
        <v>3415</v>
      </c>
      <c r="R17" s="35">
        <v>1121</v>
      </c>
      <c r="S17" s="35">
        <v>16</v>
      </c>
      <c r="T17" s="35">
        <v>300</v>
      </c>
      <c r="U17" s="35">
        <v>805</v>
      </c>
      <c r="V17" s="35">
        <v>10201</v>
      </c>
      <c r="W17" s="35">
        <v>219</v>
      </c>
      <c r="X17" s="36">
        <v>9982</v>
      </c>
    </row>
    <row r="18" spans="1:24" s="30" customFormat="1" ht="15" customHeight="1">
      <c r="A18" s="46" t="s">
        <v>67</v>
      </c>
      <c r="B18" s="35">
        <v>139579</v>
      </c>
      <c r="C18" s="35">
        <v>528</v>
      </c>
      <c r="D18" s="35">
        <v>131851</v>
      </c>
      <c r="E18" s="36">
        <v>7200</v>
      </c>
      <c r="F18" s="35">
        <v>109474</v>
      </c>
      <c r="G18" s="35">
        <v>188</v>
      </c>
      <c r="H18" s="35">
        <v>106985</v>
      </c>
      <c r="I18" s="35">
        <v>2301</v>
      </c>
      <c r="J18" s="35">
        <v>4499</v>
      </c>
      <c r="K18" s="35">
        <v>142</v>
      </c>
      <c r="L18" s="35">
        <v>3662</v>
      </c>
      <c r="M18" s="35">
        <v>695</v>
      </c>
      <c r="N18" s="35">
        <v>24470</v>
      </c>
      <c r="O18" s="35">
        <v>182</v>
      </c>
      <c r="P18" s="35">
        <v>20898</v>
      </c>
      <c r="Q18" s="35">
        <v>3390</v>
      </c>
      <c r="R18" s="35">
        <v>1136</v>
      </c>
      <c r="S18" s="35">
        <v>16</v>
      </c>
      <c r="T18" s="35">
        <v>306</v>
      </c>
      <c r="U18" s="35">
        <v>814</v>
      </c>
      <c r="V18" s="35">
        <v>9800</v>
      </c>
      <c r="W18" s="35">
        <v>210</v>
      </c>
      <c r="X18" s="36">
        <v>9590</v>
      </c>
    </row>
    <row r="19" spans="1:24" s="30" customFormat="1" ht="15" customHeight="1">
      <c r="A19" s="46" t="s">
        <v>68</v>
      </c>
      <c r="B19" s="35">
        <v>139704</v>
      </c>
      <c r="C19" s="35">
        <v>531</v>
      </c>
      <c r="D19" s="35">
        <v>131948</v>
      </c>
      <c r="E19" s="36">
        <v>7225</v>
      </c>
      <c r="F19" s="35">
        <v>109568</v>
      </c>
      <c r="G19" s="35">
        <v>189</v>
      </c>
      <c r="H19" s="35">
        <v>107072</v>
      </c>
      <c r="I19" s="35">
        <v>2307</v>
      </c>
      <c r="J19" s="35">
        <v>4503</v>
      </c>
      <c r="K19" s="35">
        <v>143</v>
      </c>
      <c r="L19" s="35">
        <v>3666</v>
      </c>
      <c r="M19" s="35">
        <v>694</v>
      </c>
      <c r="N19" s="35">
        <v>24488</v>
      </c>
      <c r="O19" s="35">
        <v>183</v>
      </c>
      <c r="P19" s="35">
        <v>20899</v>
      </c>
      <c r="Q19" s="35">
        <v>3406</v>
      </c>
      <c r="R19" s="35">
        <v>1145</v>
      </c>
      <c r="S19" s="35">
        <v>16</v>
      </c>
      <c r="T19" s="35">
        <v>311</v>
      </c>
      <c r="U19" s="35">
        <v>818</v>
      </c>
      <c r="V19" s="35">
        <v>9630</v>
      </c>
      <c r="W19" s="35">
        <v>210</v>
      </c>
      <c r="X19" s="36">
        <v>9420</v>
      </c>
    </row>
    <row r="20" spans="1:24" s="30" customFormat="1" ht="15.75" customHeight="1">
      <c r="A20" s="46" t="s">
        <v>69</v>
      </c>
      <c r="B20" s="35">
        <v>139835</v>
      </c>
      <c r="C20" s="35">
        <v>534</v>
      </c>
      <c r="D20" s="35">
        <v>132085</v>
      </c>
      <c r="E20" s="36">
        <v>7216</v>
      </c>
      <c r="F20" s="35">
        <v>109662</v>
      </c>
      <c r="G20" s="35">
        <v>189</v>
      </c>
      <c r="H20" s="35">
        <v>107176</v>
      </c>
      <c r="I20" s="35">
        <v>2297</v>
      </c>
      <c r="J20" s="35">
        <v>4512</v>
      </c>
      <c r="K20" s="35">
        <v>147</v>
      </c>
      <c r="L20" s="35">
        <v>3671</v>
      </c>
      <c r="M20" s="35">
        <v>694</v>
      </c>
      <c r="N20" s="35">
        <v>24512</v>
      </c>
      <c r="O20" s="35">
        <v>182</v>
      </c>
      <c r="P20" s="35">
        <v>20921</v>
      </c>
      <c r="Q20" s="35">
        <v>3409</v>
      </c>
      <c r="R20" s="35">
        <v>1149</v>
      </c>
      <c r="S20" s="35">
        <v>16</v>
      </c>
      <c r="T20" s="35">
        <v>317</v>
      </c>
      <c r="U20" s="35">
        <v>816</v>
      </c>
      <c r="V20" s="35">
        <v>9640</v>
      </c>
      <c r="W20" s="35">
        <v>209</v>
      </c>
      <c r="X20" s="36">
        <v>9431</v>
      </c>
    </row>
    <row r="21" spans="1:24" s="30" customFormat="1" ht="15" customHeight="1">
      <c r="A21" s="46" t="s">
        <v>70</v>
      </c>
      <c r="B21" s="35">
        <v>139779</v>
      </c>
      <c r="C21" s="35">
        <v>536</v>
      </c>
      <c r="D21" s="35">
        <v>132032</v>
      </c>
      <c r="E21" s="36">
        <v>7211</v>
      </c>
      <c r="F21" s="35">
        <v>109634</v>
      </c>
      <c r="G21" s="35">
        <v>191</v>
      </c>
      <c r="H21" s="35">
        <v>107158</v>
      </c>
      <c r="I21" s="35">
        <v>2285</v>
      </c>
      <c r="J21" s="35">
        <v>4493</v>
      </c>
      <c r="K21" s="35">
        <v>147</v>
      </c>
      <c r="L21" s="35">
        <v>3652</v>
      </c>
      <c r="M21" s="35">
        <v>694</v>
      </c>
      <c r="N21" s="35">
        <v>24501</v>
      </c>
      <c r="O21" s="35">
        <v>182</v>
      </c>
      <c r="P21" s="35">
        <v>20908</v>
      </c>
      <c r="Q21" s="35">
        <v>3411</v>
      </c>
      <c r="R21" s="35">
        <v>1151</v>
      </c>
      <c r="S21" s="35">
        <v>16</v>
      </c>
      <c r="T21" s="35">
        <v>314</v>
      </c>
      <c r="U21" s="35">
        <v>821</v>
      </c>
      <c r="V21" s="35">
        <v>9676</v>
      </c>
      <c r="W21" s="35">
        <v>209</v>
      </c>
      <c r="X21" s="36">
        <v>9467</v>
      </c>
    </row>
    <row r="22" spans="1:24" s="30" customFormat="1" ht="15" customHeight="1">
      <c r="A22" s="46" t="s">
        <v>71</v>
      </c>
      <c r="B22" s="35">
        <v>139910</v>
      </c>
      <c r="C22" s="35">
        <v>542</v>
      </c>
      <c r="D22" s="35">
        <v>132137</v>
      </c>
      <c r="E22" s="36">
        <v>7231</v>
      </c>
      <c r="F22" s="35">
        <v>109796</v>
      </c>
      <c r="G22" s="35">
        <v>189</v>
      </c>
      <c r="H22" s="35">
        <v>107298</v>
      </c>
      <c r="I22" s="35">
        <v>2309</v>
      </c>
      <c r="J22" s="35">
        <v>4475</v>
      </c>
      <c r="K22" s="35">
        <v>151</v>
      </c>
      <c r="L22" s="35">
        <v>3632</v>
      </c>
      <c r="M22" s="35">
        <v>692</v>
      </c>
      <c r="N22" s="35">
        <v>24474</v>
      </c>
      <c r="O22" s="35">
        <v>186</v>
      </c>
      <c r="P22" s="35">
        <v>20881</v>
      </c>
      <c r="Q22" s="35">
        <v>3407</v>
      </c>
      <c r="R22" s="35">
        <v>1165</v>
      </c>
      <c r="S22" s="35">
        <v>16</v>
      </c>
      <c r="T22" s="35">
        <v>326</v>
      </c>
      <c r="U22" s="35">
        <v>823</v>
      </c>
      <c r="V22" s="35">
        <v>9689</v>
      </c>
      <c r="W22" s="35">
        <v>206</v>
      </c>
      <c r="X22" s="36">
        <v>9483</v>
      </c>
    </row>
    <row r="23" spans="1:24" s="30" customFormat="1" ht="16.5">
      <c r="A23" s="47" t="s">
        <v>72</v>
      </c>
      <c r="B23" s="37">
        <v>140207</v>
      </c>
      <c r="C23" s="37">
        <v>539</v>
      </c>
      <c r="D23" s="37">
        <v>132386</v>
      </c>
      <c r="E23" s="48">
        <v>7282</v>
      </c>
      <c r="F23" s="37">
        <v>110069</v>
      </c>
      <c r="G23" s="37">
        <v>187</v>
      </c>
      <c r="H23" s="37">
        <v>107551</v>
      </c>
      <c r="I23" s="37">
        <v>2331</v>
      </c>
      <c r="J23" s="37">
        <v>4465</v>
      </c>
      <c r="K23" s="37">
        <v>154</v>
      </c>
      <c r="L23" s="37">
        <v>3623</v>
      </c>
      <c r="M23" s="37">
        <v>688</v>
      </c>
      <c r="N23" s="37">
        <v>24507</v>
      </c>
      <c r="O23" s="37">
        <v>182</v>
      </c>
      <c r="P23" s="37">
        <v>20887</v>
      </c>
      <c r="Q23" s="37">
        <v>3438</v>
      </c>
      <c r="R23" s="37">
        <v>1166</v>
      </c>
      <c r="S23" s="37">
        <v>16</v>
      </c>
      <c r="T23" s="37">
        <v>325</v>
      </c>
      <c r="U23" s="37">
        <v>825</v>
      </c>
      <c r="V23" s="37">
        <v>9700</v>
      </c>
      <c r="W23" s="37">
        <v>206</v>
      </c>
      <c r="X23" s="48">
        <v>9494</v>
      </c>
    </row>
    <row r="24" spans="1:24" s="6" customFormat="1" ht="15" customHeight="1">
      <c r="A24" s="570" t="s">
        <v>493</v>
      </c>
      <c r="B24" s="570"/>
      <c r="C24" s="570"/>
      <c r="D24" s="570"/>
      <c r="E24" s="570"/>
      <c r="F24" s="570"/>
      <c r="G24" s="570"/>
      <c r="H24" s="570"/>
      <c r="I24" s="570"/>
      <c r="J24" s="570"/>
      <c r="K24" s="570"/>
      <c r="L24" s="570"/>
      <c r="M24" s="570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spans="1:24" s="6" customFormat="1" ht="15" customHeight="1">
      <c r="A25" s="570" t="s">
        <v>492</v>
      </c>
      <c r="B25" s="570"/>
      <c r="C25" s="570"/>
      <c r="D25" s="570"/>
      <c r="E25" s="570"/>
      <c r="F25" s="570"/>
      <c r="G25" s="570"/>
      <c r="H25" s="570"/>
      <c r="I25" s="570"/>
      <c r="J25" s="570"/>
      <c r="K25" s="570"/>
      <c r="L25" s="570"/>
      <c r="M25" s="570"/>
      <c r="O25" s="10"/>
      <c r="P25" s="10"/>
      <c r="Q25" s="10"/>
      <c r="R25" s="10"/>
      <c r="S25" s="10"/>
      <c r="U25" s="10"/>
      <c r="V25" s="10"/>
      <c r="W25" s="10"/>
      <c r="X25" s="455" t="s">
        <v>494</v>
      </c>
    </row>
    <row r="26" spans="1:24" s="13" customFormat="1" ht="21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</row>
  </sheetData>
  <mergeCells count="12">
    <mergeCell ref="A2:X2"/>
    <mergeCell ref="A1:X1"/>
    <mergeCell ref="A3:M3"/>
    <mergeCell ref="A24:M24"/>
    <mergeCell ref="A25:M25"/>
    <mergeCell ref="J4:M4"/>
    <mergeCell ref="N4:Q4"/>
    <mergeCell ref="A4:A5"/>
    <mergeCell ref="V4:X4"/>
    <mergeCell ref="R4:U4"/>
    <mergeCell ref="B4:E4"/>
    <mergeCell ref="F4:I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117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39"/>
  <sheetViews>
    <sheetView view="pageBreakPreview" zoomScaleNormal="100" zoomScaleSheetLayoutView="100" workbookViewId="0">
      <selection activeCell="B11" sqref="B11:J11"/>
    </sheetView>
  </sheetViews>
  <sheetFormatPr defaultColWidth="8.88671875" defaultRowHeight="13.5"/>
  <cols>
    <col min="1" max="1" width="8.77734375" style="3" customWidth="1"/>
    <col min="2" max="2" width="8.21875" style="3" customWidth="1"/>
    <col min="3" max="5" width="8.77734375" style="3" customWidth="1"/>
    <col min="6" max="6" width="8" style="3" customWidth="1"/>
    <col min="7" max="9" width="8.77734375" style="3" customWidth="1"/>
    <col min="10" max="10" width="6.77734375" style="3" customWidth="1"/>
    <col min="11" max="13" width="8.77734375" style="3" customWidth="1"/>
    <col min="14" max="14" width="6.77734375" style="3" customWidth="1"/>
    <col min="15" max="17" width="8.77734375" style="3" customWidth="1"/>
    <col min="18" max="18" width="6.77734375" style="3" customWidth="1"/>
    <col min="19" max="21" width="8.77734375" style="3" customWidth="1"/>
    <col min="22" max="22" width="6.77734375" style="3" customWidth="1"/>
    <col min="23" max="24" width="8.77734375" style="3" customWidth="1"/>
    <col min="25" max="16384" width="8.88671875" style="3"/>
  </cols>
  <sheetData>
    <row r="1" spans="1:25" s="11" customFormat="1" ht="27" customHeight="1">
      <c r="A1" s="566" t="s">
        <v>73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  <c r="X1" s="566"/>
      <c r="Y1" s="12"/>
    </row>
    <row r="2" spans="1:25" s="6" customFormat="1" ht="15" customHeight="1">
      <c r="A2" s="569" t="s">
        <v>2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O2" s="21"/>
      <c r="P2" s="21"/>
      <c r="Q2" s="21"/>
      <c r="R2" s="21"/>
      <c r="S2" s="21"/>
      <c r="T2" s="21"/>
      <c r="U2" s="21"/>
      <c r="V2" s="21"/>
      <c r="W2" s="21"/>
      <c r="X2" s="20" t="s">
        <v>4</v>
      </c>
    </row>
    <row r="3" spans="1:25" ht="30" customHeight="1">
      <c r="A3" s="583" t="s">
        <v>495</v>
      </c>
      <c r="B3" s="576" t="s">
        <v>33</v>
      </c>
      <c r="C3" s="580"/>
      <c r="D3" s="580"/>
      <c r="E3" s="581"/>
      <c r="F3" s="576" t="s">
        <v>34</v>
      </c>
      <c r="G3" s="580"/>
      <c r="H3" s="580"/>
      <c r="I3" s="581"/>
      <c r="J3" s="576" t="s">
        <v>35</v>
      </c>
      <c r="K3" s="580"/>
      <c r="L3" s="580"/>
      <c r="M3" s="581"/>
      <c r="N3" s="576" t="s">
        <v>36</v>
      </c>
      <c r="O3" s="580"/>
      <c r="P3" s="580"/>
      <c r="Q3" s="581"/>
      <c r="R3" s="576" t="s">
        <v>37</v>
      </c>
      <c r="S3" s="580"/>
      <c r="T3" s="580"/>
      <c r="U3" s="581"/>
      <c r="V3" s="576" t="s">
        <v>3</v>
      </c>
      <c r="W3" s="580"/>
      <c r="X3" s="581"/>
    </row>
    <row r="4" spans="1:25" ht="42.75" customHeight="1">
      <c r="A4" s="584"/>
      <c r="B4" s="49"/>
      <c r="C4" s="26" t="s">
        <v>38</v>
      </c>
      <c r="D4" s="26" t="s">
        <v>9</v>
      </c>
      <c r="E4" s="27" t="s">
        <v>24</v>
      </c>
      <c r="F4" s="49"/>
      <c r="G4" s="26" t="s">
        <v>38</v>
      </c>
      <c r="H4" s="26" t="s">
        <v>9</v>
      </c>
      <c r="I4" s="27" t="s">
        <v>24</v>
      </c>
      <c r="J4" s="49"/>
      <c r="K4" s="26" t="s">
        <v>38</v>
      </c>
      <c r="L4" s="26" t="s">
        <v>9</v>
      </c>
      <c r="M4" s="27" t="s">
        <v>24</v>
      </c>
      <c r="N4" s="49"/>
      <c r="O4" s="26" t="s">
        <v>38</v>
      </c>
      <c r="P4" s="26" t="s">
        <v>9</v>
      </c>
      <c r="Q4" s="27" t="s">
        <v>24</v>
      </c>
      <c r="R4" s="49"/>
      <c r="S4" s="26" t="s">
        <v>38</v>
      </c>
      <c r="T4" s="26" t="s">
        <v>9</v>
      </c>
      <c r="U4" s="27" t="s">
        <v>24</v>
      </c>
      <c r="V4" s="49"/>
      <c r="W4" s="26" t="s">
        <v>38</v>
      </c>
      <c r="X4" s="26" t="s">
        <v>9</v>
      </c>
    </row>
    <row r="5" spans="1:25" s="53" customFormat="1" ht="15.75" customHeight="1">
      <c r="A5" s="31">
        <v>2016</v>
      </c>
      <c r="B5" s="32">
        <v>124848</v>
      </c>
      <c r="C5" s="32">
        <v>486</v>
      </c>
      <c r="D5" s="32">
        <v>117835</v>
      </c>
      <c r="E5" s="32">
        <v>6527</v>
      </c>
      <c r="F5" s="32">
        <v>95746</v>
      </c>
      <c r="G5" s="32">
        <v>146</v>
      </c>
      <c r="H5" s="32">
        <v>93476</v>
      </c>
      <c r="I5" s="32">
        <v>2124</v>
      </c>
      <c r="J5" s="32">
        <v>5276</v>
      </c>
      <c r="K5" s="32">
        <v>134</v>
      </c>
      <c r="L5" s="32">
        <v>4444</v>
      </c>
      <c r="M5" s="32">
        <v>698</v>
      </c>
      <c r="N5" s="32">
        <v>22838</v>
      </c>
      <c r="O5" s="32">
        <v>191</v>
      </c>
      <c r="P5" s="32">
        <v>19698</v>
      </c>
      <c r="Q5" s="32">
        <v>2949</v>
      </c>
      <c r="R5" s="32">
        <v>988</v>
      </c>
      <c r="S5" s="32">
        <v>15</v>
      </c>
      <c r="T5" s="32">
        <v>217</v>
      </c>
      <c r="U5" s="32">
        <v>756</v>
      </c>
      <c r="V5" s="32">
        <v>9191</v>
      </c>
      <c r="W5" s="32">
        <v>242</v>
      </c>
      <c r="X5" s="34">
        <v>8949</v>
      </c>
    </row>
    <row r="6" spans="1:25" s="55" customFormat="1" ht="15.75" customHeight="1">
      <c r="A6" s="31">
        <v>2017</v>
      </c>
      <c r="B6" s="32">
        <v>128348</v>
      </c>
      <c r="C6" s="32">
        <v>519</v>
      </c>
      <c r="D6" s="32">
        <v>120971</v>
      </c>
      <c r="E6" s="32">
        <v>6858</v>
      </c>
      <c r="F6" s="32">
        <v>98825</v>
      </c>
      <c r="G6" s="32">
        <v>173</v>
      </c>
      <c r="H6" s="32">
        <v>96534</v>
      </c>
      <c r="I6" s="32">
        <v>2222</v>
      </c>
      <c r="J6" s="32">
        <v>5085</v>
      </c>
      <c r="K6" s="32">
        <v>140</v>
      </c>
      <c r="L6" s="32">
        <v>4269</v>
      </c>
      <c r="M6" s="32">
        <v>676</v>
      </c>
      <c r="N6" s="32">
        <v>23288</v>
      </c>
      <c r="O6" s="32">
        <v>192</v>
      </c>
      <c r="P6" s="32">
        <v>19929</v>
      </c>
      <c r="Q6" s="32">
        <v>3167</v>
      </c>
      <c r="R6" s="32">
        <v>1046</v>
      </c>
      <c r="S6" s="32">
        <v>14</v>
      </c>
      <c r="T6" s="32">
        <v>239</v>
      </c>
      <c r="U6" s="32">
        <v>793</v>
      </c>
      <c r="V6" s="32">
        <v>9270</v>
      </c>
      <c r="W6" s="32">
        <v>238</v>
      </c>
      <c r="X6" s="34">
        <v>9032</v>
      </c>
      <c r="Y6" s="54"/>
    </row>
    <row r="7" spans="1:25" s="55" customFormat="1" ht="15.75" customHeight="1">
      <c r="A7" s="31">
        <v>2018</v>
      </c>
      <c r="B7" s="42">
        <v>131371</v>
      </c>
      <c r="C7" s="32">
        <v>541</v>
      </c>
      <c r="D7" s="32">
        <v>123952</v>
      </c>
      <c r="E7" s="32">
        <v>6878</v>
      </c>
      <c r="F7" s="32">
        <v>101528</v>
      </c>
      <c r="G7" s="32">
        <v>186</v>
      </c>
      <c r="H7" s="32">
        <v>99113</v>
      </c>
      <c r="I7" s="32">
        <v>2229</v>
      </c>
      <c r="J7" s="32">
        <v>4924</v>
      </c>
      <c r="K7" s="32">
        <v>146</v>
      </c>
      <c r="L7" s="32">
        <v>4089</v>
      </c>
      <c r="M7" s="32">
        <v>689</v>
      </c>
      <c r="N7" s="32">
        <v>23882</v>
      </c>
      <c r="O7" s="32">
        <v>195</v>
      </c>
      <c r="P7" s="32">
        <v>20501</v>
      </c>
      <c r="Q7" s="32">
        <v>3186</v>
      </c>
      <c r="R7" s="32">
        <v>1037</v>
      </c>
      <c r="S7" s="32">
        <v>14</v>
      </c>
      <c r="T7" s="32">
        <v>249</v>
      </c>
      <c r="U7" s="32">
        <v>774</v>
      </c>
      <c r="V7" s="32">
        <v>9429</v>
      </c>
      <c r="W7" s="32">
        <v>235</v>
      </c>
      <c r="X7" s="34">
        <v>9194</v>
      </c>
      <c r="Y7" s="54"/>
    </row>
    <row r="8" spans="1:25" s="57" customFormat="1" ht="16.5" customHeight="1">
      <c r="A8" s="31">
        <v>2019</v>
      </c>
      <c r="B8" s="42">
        <v>134757</v>
      </c>
      <c r="C8" s="32">
        <v>543</v>
      </c>
      <c r="D8" s="32">
        <v>127209</v>
      </c>
      <c r="E8" s="32">
        <v>7005</v>
      </c>
      <c r="F8" s="32">
        <v>104680</v>
      </c>
      <c r="G8" s="32">
        <v>186</v>
      </c>
      <c r="H8" s="32">
        <v>102229</v>
      </c>
      <c r="I8" s="32">
        <v>2265</v>
      </c>
      <c r="J8" s="32">
        <v>4776</v>
      </c>
      <c r="K8" s="32">
        <v>142</v>
      </c>
      <c r="L8" s="32">
        <v>3924</v>
      </c>
      <c r="M8" s="32">
        <v>710</v>
      </c>
      <c r="N8" s="32">
        <v>24263</v>
      </c>
      <c r="O8" s="32">
        <v>198</v>
      </c>
      <c r="P8" s="32">
        <v>20811</v>
      </c>
      <c r="Q8" s="32">
        <v>3254</v>
      </c>
      <c r="R8" s="32">
        <v>1038</v>
      </c>
      <c r="S8" s="32">
        <v>17</v>
      </c>
      <c r="T8" s="32">
        <v>245</v>
      </c>
      <c r="U8" s="32">
        <v>776</v>
      </c>
      <c r="V8" s="32">
        <v>9702</v>
      </c>
      <c r="W8" s="32">
        <v>233</v>
      </c>
      <c r="X8" s="34">
        <v>9469</v>
      </c>
      <c r="Y8" s="56"/>
    </row>
    <row r="9" spans="1:25" s="76" customFormat="1" ht="15.75" customHeight="1">
      <c r="A9" s="72">
        <v>2020</v>
      </c>
      <c r="B9" s="59">
        <v>138454</v>
      </c>
      <c r="C9" s="59">
        <v>529</v>
      </c>
      <c r="D9" s="59">
        <v>130803</v>
      </c>
      <c r="E9" s="73">
        <v>7122</v>
      </c>
      <c r="F9" s="59">
        <v>108158</v>
      </c>
      <c r="G9" s="59">
        <v>183</v>
      </c>
      <c r="H9" s="59">
        <v>105733</v>
      </c>
      <c r="I9" s="59">
        <v>2242</v>
      </c>
      <c r="J9" s="59">
        <v>4628</v>
      </c>
      <c r="K9" s="59">
        <v>153</v>
      </c>
      <c r="L9" s="59">
        <v>3784</v>
      </c>
      <c r="M9" s="59">
        <v>691</v>
      </c>
      <c r="N9" s="59">
        <v>24554</v>
      </c>
      <c r="O9" s="59">
        <v>177</v>
      </c>
      <c r="P9" s="59">
        <v>21002</v>
      </c>
      <c r="Q9" s="59">
        <v>3375</v>
      </c>
      <c r="R9" s="59">
        <v>1114</v>
      </c>
      <c r="S9" s="59">
        <v>16</v>
      </c>
      <c r="T9" s="59">
        <v>284</v>
      </c>
      <c r="U9" s="59">
        <v>814</v>
      </c>
      <c r="V9" s="59">
        <v>10072</v>
      </c>
      <c r="W9" s="59">
        <v>225</v>
      </c>
      <c r="X9" s="74">
        <v>9847</v>
      </c>
      <c r="Y9" s="75"/>
    </row>
    <row r="10" spans="1:25" s="71" customFormat="1" ht="15.75" customHeight="1">
      <c r="A10" s="77">
        <v>2021</v>
      </c>
      <c r="B10" s="78">
        <v>140207</v>
      </c>
      <c r="C10" s="78">
        <v>539</v>
      </c>
      <c r="D10" s="78">
        <v>132386</v>
      </c>
      <c r="E10" s="79">
        <v>7282</v>
      </c>
      <c r="F10" s="78">
        <v>110069</v>
      </c>
      <c r="G10" s="78">
        <v>187</v>
      </c>
      <c r="H10" s="78">
        <v>107551</v>
      </c>
      <c r="I10" s="78">
        <v>2331</v>
      </c>
      <c r="J10" s="78">
        <v>4465</v>
      </c>
      <c r="K10" s="78">
        <v>154</v>
      </c>
      <c r="L10" s="78">
        <v>3623</v>
      </c>
      <c r="M10" s="78">
        <v>688</v>
      </c>
      <c r="N10" s="78">
        <v>24507</v>
      </c>
      <c r="O10" s="78">
        <v>182</v>
      </c>
      <c r="P10" s="78">
        <v>20887</v>
      </c>
      <c r="Q10" s="78">
        <v>3438</v>
      </c>
      <c r="R10" s="78">
        <v>1166</v>
      </c>
      <c r="S10" s="78">
        <v>16</v>
      </c>
      <c r="T10" s="78">
        <v>325</v>
      </c>
      <c r="U10" s="78">
        <v>825</v>
      </c>
      <c r="V10" s="78">
        <v>9700</v>
      </c>
      <c r="W10" s="78">
        <v>206</v>
      </c>
      <c r="X10" s="80">
        <v>9494</v>
      </c>
      <c r="Y10" s="70"/>
    </row>
    <row r="11" spans="1:25" s="57" customFormat="1" ht="15" customHeight="1">
      <c r="A11" s="58" t="s">
        <v>74</v>
      </c>
      <c r="B11" s="81">
        <v>6337</v>
      </c>
      <c r="C11" s="82">
        <v>10</v>
      </c>
      <c r="D11" s="82">
        <v>6182</v>
      </c>
      <c r="E11" s="82">
        <v>145</v>
      </c>
      <c r="F11" s="82">
        <v>4448</v>
      </c>
      <c r="G11" s="83">
        <v>2</v>
      </c>
      <c r="H11" s="83">
        <v>4347</v>
      </c>
      <c r="I11" s="83">
        <v>99</v>
      </c>
      <c r="J11" s="82">
        <v>232</v>
      </c>
      <c r="K11" s="83">
        <v>2</v>
      </c>
      <c r="L11" s="83">
        <v>229</v>
      </c>
      <c r="M11" s="83">
        <v>1</v>
      </c>
      <c r="N11" s="82">
        <v>1639</v>
      </c>
      <c r="O11" s="83">
        <v>6</v>
      </c>
      <c r="P11" s="83">
        <v>1589</v>
      </c>
      <c r="Q11" s="83">
        <v>44</v>
      </c>
      <c r="R11" s="82">
        <v>18</v>
      </c>
      <c r="S11" s="83">
        <v>0</v>
      </c>
      <c r="T11" s="83">
        <v>17</v>
      </c>
      <c r="U11" s="83">
        <v>1</v>
      </c>
      <c r="V11" s="83">
        <v>616</v>
      </c>
      <c r="W11" s="83">
        <v>3</v>
      </c>
      <c r="X11" s="84">
        <v>613</v>
      </c>
      <c r="Y11" s="56"/>
    </row>
    <row r="12" spans="1:25" s="57" customFormat="1" ht="15" customHeight="1">
      <c r="A12" s="58" t="s">
        <v>75</v>
      </c>
      <c r="B12" s="85">
        <v>11960</v>
      </c>
      <c r="C12" s="59">
        <v>4</v>
      </c>
      <c r="D12" s="59">
        <v>11527</v>
      </c>
      <c r="E12" s="59">
        <v>429</v>
      </c>
      <c r="F12" s="59">
        <v>9352</v>
      </c>
      <c r="G12" s="60">
        <v>1</v>
      </c>
      <c r="H12" s="60">
        <v>9274</v>
      </c>
      <c r="I12" s="60">
        <v>77</v>
      </c>
      <c r="J12" s="59">
        <v>264</v>
      </c>
      <c r="K12" s="60">
        <v>3</v>
      </c>
      <c r="L12" s="60">
        <v>236</v>
      </c>
      <c r="M12" s="60">
        <v>25</v>
      </c>
      <c r="N12" s="59">
        <v>2275</v>
      </c>
      <c r="O12" s="60">
        <v>0</v>
      </c>
      <c r="P12" s="60">
        <v>1991</v>
      </c>
      <c r="Q12" s="60">
        <v>284</v>
      </c>
      <c r="R12" s="59">
        <v>69</v>
      </c>
      <c r="S12" s="60">
        <v>0</v>
      </c>
      <c r="T12" s="60">
        <v>26</v>
      </c>
      <c r="U12" s="60">
        <v>43</v>
      </c>
      <c r="V12" s="60">
        <v>721</v>
      </c>
      <c r="W12" s="60">
        <v>9</v>
      </c>
      <c r="X12" s="61">
        <v>712</v>
      </c>
      <c r="Y12" s="56"/>
    </row>
    <row r="13" spans="1:25" s="57" customFormat="1" ht="15" customHeight="1">
      <c r="A13" s="58" t="s">
        <v>76</v>
      </c>
      <c r="B13" s="85">
        <v>3958</v>
      </c>
      <c r="C13" s="59">
        <v>3</v>
      </c>
      <c r="D13" s="59">
        <v>3502</v>
      </c>
      <c r="E13" s="59">
        <v>453</v>
      </c>
      <c r="F13" s="59">
        <v>2398</v>
      </c>
      <c r="G13" s="60">
        <v>1</v>
      </c>
      <c r="H13" s="60">
        <v>2369</v>
      </c>
      <c r="I13" s="60">
        <v>28</v>
      </c>
      <c r="J13" s="59">
        <v>145</v>
      </c>
      <c r="K13" s="60">
        <v>0</v>
      </c>
      <c r="L13" s="60">
        <v>122</v>
      </c>
      <c r="M13" s="60">
        <v>23</v>
      </c>
      <c r="N13" s="59">
        <v>1282</v>
      </c>
      <c r="O13" s="60">
        <v>2</v>
      </c>
      <c r="P13" s="60">
        <v>1004</v>
      </c>
      <c r="Q13" s="60">
        <v>276</v>
      </c>
      <c r="R13" s="59">
        <v>133</v>
      </c>
      <c r="S13" s="60">
        <v>0</v>
      </c>
      <c r="T13" s="60">
        <v>7</v>
      </c>
      <c r="U13" s="60">
        <v>126</v>
      </c>
      <c r="V13" s="60">
        <v>332</v>
      </c>
      <c r="W13" s="60">
        <v>1</v>
      </c>
      <c r="X13" s="61">
        <v>331</v>
      </c>
      <c r="Y13" s="56"/>
    </row>
    <row r="14" spans="1:25" s="57" customFormat="1" ht="15" customHeight="1">
      <c r="A14" s="58" t="s">
        <v>77</v>
      </c>
      <c r="B14" s="85">
        <v>3136</v>
      </c>
      <c r="C14" s="59">
        <v>7</v>
      </c>
      <c r="D14" s="59">
        <v>3100</v>
      </c>
      <c r="E14" s="59">
        <v>29</v>
      </c>
      <c r="F14" s="59">
        <v>2106</v>
      </c>
      <c r="G14" s="60">
        <v>2</v>
      </c>
      <c r="H14" s="60">
        <v>2096</v>
      </c>
      <c r="I14" s="60">
        <v>8</v>
      </c>
      <c r="J14" s="59">
        <v>103</v>
      </c>
      <c r="K14" s="60">
        <v>4</v>
      </c>
      <c r="L14" s="60">
        <v>99</v>
      </c>
      <c r="M14" s="60">
        <v>0</v>
      </c>
      <c r="N14" s="59">
        <v>919</v>
      </c>
      <c r="O14" s="60">
        <v>1</v>
      </c>
      <c r="P14" s="60">
        <v>900</v>
      </c>
      <c r="Q14" s="60">
        <v>18</v>
      </c>
      <c r="R14" s="59">
        <v>8</v>
      </c>
      <c r="S14" s="60">
        <v>0</v>
      </c>
      <c r="T14" s="60">
        <v>5</v>
      </c>
      <c r="U14" s="60">
        <v>3</v>
      </c>
      <c r="V14" s="60">
        <v>209</v>
      </c>
      <c r="W14" s="60">
        <v>1</v>
      </c>
      <c r="X14" s="61">
        <v>208</v>
      </c>
      <c r="Y14" s="56"/>
    </row>
    <row r="15" spans="1:25" s="57" customFormat="1" ht="15" customHeight="1">
      <c r="A15" s="58" t="s">
        <v>78</v>
      </c>
      <c r="B15" s="85">
        <v>977</v>
      </c>
      <c r="C15" s="59">
        <v>3</v>
      </c>
      <c r="D15" s="59">
        <v>961</v>
      </c>
      <c r="E15" s="59">
        <v>13</v>
      </c>
      <c r="F15" s="59">
        <v>653</v>
      </c>
      <c r="G15" s="60">
        <v>2</v>
      </c>
      <c r="H15" s="60">
        <v>649</v>
      </c>
      <c r="I15" s="60">
        <v>2</v>
      </c>
      <c r="J15" s="59">
        <v>36</v>
      </c>
      <c r="K15" s="60">
        <v>0</v>
      </c>
      <c r="L15" s="60">
        <v>32</v>
      </c>
      <c r="M15" s="60">
        <v>4</v>
      </c>
      <c r="N15" s="59">
        <v>287</v>
      </c>
      <c r="O15" s="60">
        <v>1</v>
      </c>
      <c r="P15" s="60">
        <v>279</v>
      </c>
      <c r="Q15" s="60">
        <v>7</v>
      </c>
      <c r="R15" s="59">
        <v>1</v>
      </c>
      <c r="S15" s="60">
        <v>0</v>
      </c>
      <c r="T15" s="60">
        <v>1</v>
      </c>
      <c r="U15" s="60">
        <v>0</v>
      </c>
      <c r="V15" s="60">
        <v>186</v>
      </c>
      <c r="W15" s="60">
        <v>4</v>
      </c>
      <c r="X15" s="61">
        <v>182</v>
      </c>
      <c r="Y15" s="56"/>
    </row>
    <row r="16" spans="1:25" s="57" customFormat="1" ht="15" customHeight="1">
      <c r="A16" s="58" t="s">
        <v>79</v>
      </c>
      <c r="B16" s="85">
        <v>814</v>
      </c>
      <c r="C16" s="59">
        <v>6</v>
      </c>
      <c r="D16" s="59">
        <v>804</v>
      </c>
      <c r="E16" s="59">
        <v>4</v>
      </c>
      <c r="F16" s="59">
        <v>551</v>
      </c>
      <c r="G16" s="60">
        <v>3</v>
      </c>
      <c r="H16" s="60">
        <v>546</v>
      </c>
      <c r="I16" s="60">
        <v>2</v>
      </c>
      <c r="J16" s="59">
        <v>28</v>
      </c>
      <c r="K16" s="60">
        <v>1</v>
      </c>
      <c r="L16" s="60">
        <v>26</v>
      </c>
      <c r="M16" s="60">
        <v>1</v>
      </c>
      <c r="N16" s="59">
        <v>235</v>
      </c>
      <c r="O16" s="60">
        <v>2</v>
      </c>
      <c r="P16" s="60">
        <v>232</v>
      </c>
      <c r="Q16" s="60">
        <v>1</v>
      </c>
      <c r="R16" s="59">
        <v>0</v>
      </c>
      <c r="S16" s="60">
        <v>0</v>
      </c>
      <c r="T16" s="60">
        <v>0</v>
      </c>
      <c r="U16" s="60">
        <v>0</v>
      </c>
      <c r="V16" s="60">
        <v>67</v>
      </c>
      <c r="W16" s="60">
        <v>3</v>
      </c>
      <c r="X16" s="61">
        <v>64</v>
      </c>
      <c r="Y16" s="56"/>
    </row>
    <row r="17" spans="1:25" s="57" customFormat="1" ht="15" customHeight="1">
      <c r="A17" s="58" t="s">
        <v>80</v>
      </c>
      <c r="B17" s="85">
        <v>833</v>
      </c>
      <c r="C17" s="59">
        <v>12</v>
      </c>
      <c r="D17" s="59">
        <v>815</v>
      </c>
      <c r="E17" s="59">
        <v>6</v>
      </c>
      <c r="F17" s="59">
        <v>600</v>
      </c>
      <c r="G17" s="60">
        <v>1</v>
      </c>
      <c r="H17" s="60">
        <v>598</v>
      </c>
      <c r="I17" s="60">
        <v>1</v>
      </c>
      <c r="J17" s="59">
        <v>30</v>
      </c>
      <c r="K17" s="60">
        <v>3</v>
      </c>
      <c r="L17" s="60">
        <v>23</v>
      </c>
      <c r="M17" s="60">
        <v>4</v>
      </c>
      <c r="N17" s="59">
        <v>203</v>
      </c>
      <c r="O17" s="60">
        <v>8</v>
      </c>
      <c r="P17" s="60">
        <v>194</v>
      </c>
      <c r="Q17" s="60">
        <v>1</v>
      </c>
      <c r="R17" s="59">
        <v>0</v>
      </c>
      <c r="S17" s="60"/>
      <c r="T17" s="60"/>
      <c r="U17" s="60"/>
      <c r="V17" s="60">
        <v>246</v>
      </c>
      <c r="W17" s="60">
        <v>9</v>
      </c>
      <c r="X17" s="61">
        <v>237</v>
      </c>
      <c r="Y17" s="56"/>
    </row>
    <row r="18" spans="1:25" s="57" customFormat="1" ht="15" customHeight="1">
      <c r="A18" s="58" t="s">
        <v>81</v>
      </c>
      <c r="B18" s="85">
        <v>1624</v>
      </c>
      <c r="C18" s="59">
        <v>12</v>
      </c>
      <c r="D18" s="59">
        <v>1579</v>
      </c>
      <c r="E18" s="59">
        <v>33</v>
      </c>
      <c r="F18" s="59">
        <v>1377</v>
      </c>
      <c r="G18" s="60">
        <v>6</v>
      </c>
      <c r="H18" s="60">
        <v>1354</v>
      </c>
      <c r="I18" s="60">
        <v>17</v>
      </c>
      <c r="J18" s="59">
        <v>37</v>
      </c>
      <c r="K18" s="60">
        <v>4</v>
      </c>
      <c r="L18" s="60">
        <v>33</v>
      </c>
      <c r="M18" s="60">
        <v>0</v>
      </c>
      <c r="N18" s="59">
        <v>207</v>
      </c>
      <c r="O18" s="60">
        <v>2</v>
      </c>
      <c r="P18" s="60">
        <v>189</v>
      </c>
      <c r="Q18" s="60">
        <v>16</v>
      </c>
      <c r="R18" s="59">
        <v>3</v>
      </c>
      <c r="S18" s="60">
        <v>0</v>
      </c>
      <c r="T18" s="60">
        <v>3</v>
      </c>
      <c r="U18" s="60"/>
      <c r="V18" s="60">
        <v>319</v>
      </c>
      <c r="W18" s="60">
        <v>15</v>
      </c>
      <c r="X18" s="61">
        <v>304</v>
      </c>
      <c r="Y18" s="56"/>
    </row>
    <row r="19" spans="1:25" s="57" customFormat="1" ht="15.75" customHeight="1">
      <c r="A19" s="58" t="s">
        <v>82</v>
      </c>
      <c r="B19" s="85">
        <v>1160</v>
      </c>
      <c r="C19" s="59">
        <v>3</v>
      </c>
      <c r="D19" s="59">
        <v>1112</v>
      </c>
      <c r="E19" s="59">
        <v>45</v>
      </c>
      <c r="F19" s="59">
        <v>958</v>
      </c>
      <c r="G19" s="60">
        <v>1</v>
      </c>
      <c r="H19" s="60">
        <v>927</v>
      </c>
      <c r="I19" s="60">
        <v>30</v>
      </c>
      <c r="J19" s="59">
        <v>39</v>
      </c>
      <c r="K19" s="60">
        <v>2</v>
      </c>
      <c r="L19" s="60">
        <v>37</v>
      </c>
      <c r="M19" s="60">
        <v>0</v>
      </c>
      <c r="N19" s="59">
        <v>159</v>
      </c>
      <c r="O19" s="60">
        <v>0</v>
      </c>
      <c r="P19" s="60">
        <v>147</v>
      </c>
      <c r="Q19" s="60">
        <v>12</v>
      </c>
      <c r="R19" s="59">
        <v>4</v>
      </c>
      <c r="S19" s="60">
        <v>0</v>
      </c>
      <c r="T19" s="60">
        <v>1</v>
      </c>
      <c r="U19" s="60">
        <v>3</v>
      </c>
      <c r="V19" s="60">
        <v>196</v>
      </c>
      <c r="W19" s="60">
        <v>1</v>
      </c>
      <c r="X19" s="61">
        <v>195</v>
      </c>
      <c r="Y19" s="56"/>
    </row>
    <row r="20" spans="1:25" s="57" customFormat="1" ht="15" customHeight="1">
      <c r="A20" s="58" t="s">
        <v>83</v>
      </c>
      <c r="B20" s="85">
        <v>1733</v>
      </c>
      <c r="C20" s="59">
        <v>64</v>
      </c>
      <c r="D20" s="59">
        <v>1637</v>
      </c>
      <c r="E20" s="59">
        <v>32</v>
      </c>
      <c r="F20" s="59">
        <v>1337</v>
      </c>
      <c r="G20" s="60">
        <v>38</v>
      </c>
      <c r="H20" s="60">
        <v>1289</v>
      </c>
      <c r="I20" s="60">
        <v>10</v>
      </c>
      <c r="J20" s="59">
        <v>91</v>
      </c>
      <c r="K20" s="60">
        <v>25</v>
      </c>
      <c r="L20" s="60">
        <v>52</v>
      </c>
      <c r="M20" s="60">
        <v>14</v>
      </c>
      <c r="N20" s="59">
        <v>296</v>
      </c>
      <c r="O20" s="60">
        <v>1</v>
      </c>
      <c r="P20" s="60">
        <v>287</v>
      </c>
      <c r="Q20" s="60">
        <v>8</v>
      </c>
      <c r="R20" s="59">
        <v>9</v>
      </c>
      <c r="S20" s="60">
        <v>0</v>
      </c>
      <c r="T20" s="60">
        <v>9</v>
      </c>
      <c r="U20" s="60"/>
      <c r="V20" s="60">
        <v>288</v>
      </c>
      <c r="W20" s="60">
        <v>14</v>
      </c>
      <c r="X20" s="61">
        <v>274</v>
      </c>
      <c r="Y20" s="56"/>
    </row>
    <row r="21" spans="1:25" s="57" customFormat="1" ht="15" customHeight="1">
      <c r="A21" s="58" t="s">
        <v>84</v>
      </c>
      <c r="B21" s="85">
        <v>1400</v>
      </c>
      <c r="C21" s="59">
        <v>1</v>
      </c>
      <c r="D21" s="59">
        <v>1351</v>
      </c>
      <c r="E21" s="59">
        <v>48</v>
      </c>
      <c r="F21" s="59">
        <v>1081</v>
      </c>
      <c r="G21" s="60">
        <v>1</v>
      </c>
      <c r="H21" s="60">
        <v>1060</v>
      </c>
      <c r="I21" s="60">
        <v>20</v>
      </c>
      <c r="J21" s="59">
        <v>76</v>
      </c>
      <c r="K21" s="60">
        <v>0</v>
      </c>
      <c r="L21" s="60">
        <v>66</v>
      </c>
      <c r="M21" s="60">
        <v>10</v>
      </c>
      <c r="N21" s="59">
        <v>234</v>
      </c>
      <c r="O21" s="60">
        <v>0</v>
      </c>
      <c r="P21" s="60">
        <v>224</v>
      </c>
      <c r="Q21" s="60">
        <v>10</v>
      </c>
      <c r="R21" s="59">
        <v>9</v>
      </c>
      <c r="S21" s="60">
        <v>0</v>
      </c>
      <c r="T21" s="60">
        <v>1</v>
      </c>
      <c r="U21" s="60">
        <v>8</v>
      </c>
      <c r="V21" s="60">
        <v>249</v>
      </c>
      <c r="W21" s="60">
        <v>2</v>
      </c>
      <c r="X21" s="61">
        <v>247</v>
      </c>
      <c r="Y21" s="56"/>
    </row>
    <row r="22" spans="1:25" s="57" customFormat="1" ht="11.25">
      <c r="A22" s="58" t="s">
        <v>85</v>
      </c>
      <c r="B22" s="85">
        <v>2481</v>
      </c>
      <c r="C22" s="59">
        <v>1</v>
      </c>
      <c r="D22" s="59">
        <v>2312</v>
      </c>
      <c r="E22" s="59">
        <v>168</v>
      </c>
      <c r="F22" s="59">
        <v>1997</v>
      </c>
      <c r="G22" s="60">
        <v>1</v>
      </c>
      <c r="H22" s="60">
        <v>1862</v>
      </c>
      <c r="I22" s="60">
        <v>134</v>
      </c>
      <c r="J22" s="59">
        <v>96</v>
      </c>
      <c r="K22" s="60">
        <v>0</v>
      </c>
      <c r="L22" s="60">
        <v>78</v>
      </c>
      <c r="M22" s="60">
        <v>18</v>
      </c>
      <c r="N22" s="59">
        <v>384</v>
      </c>
      <c r="O22" s="60">
        <v>0</v>
      </c>
      <c r="P22" s="60">
        <v>370</v>
      </c>
      <c r="Q22" s="60">
        <v>14</v>
      </c>
      <c r="R22" s="59">
        <v>4</v>
      </c>
      <c r="S22" s="60">
        <v>0</v>
      </c>
      <c r="T22" s="60">
        <v>2</v>
      </c>
      <c r="U22" s="60">
        <v>2</v>
      </c>
      <c r="V22" s="60">
        <v>308</v>
      </c>
      <c r="W22" s="60">
        <v>2</v>
      </c>
      <c r="X22" s="61">
        <v>306</v>
      </c>
      <c r="Y22" s="56"/>
    </row>
    <row r="23" spans="1:25" s="57" customFormat="1" ht="11.25">
      <c r="A23" s="58" t="s">
        <v>86</v>
      </c>
      <c r="B23" s="85">
        <v>1355</v>
      </c>
      <c r="C23" s="59">
        <v>1</v>
      </c>
      <c r="D23" s="59">
        <v>1330</v>
      </c>
      <c r="E23" s="59">
        <v>24</v>
      </c>
      <c r="F23" s="59">
        <v>1100</v>
      </c>
      <c r="G23" s="60">
        <v>1</v>
      </c>
      <c r="H23" s="60">
        <v>1086</v>
      </c>
      <c r="I23" s="60">
        <v>13</v>
      </c>
      <c r="J23" s="59">
        <v>41</v>
      </c>
      <c r="K23" s="60">
        <v>0</v>
      </c>
      <c r="L23" s="60">
        <v>41</v>
      </c>
      <c r="M23" s="60">
        <v>0</v>
      </c>
      <c r="N23" s="59">
        <v>211</v>
      </c>
      <c r="O23" s="60">
        <v>0</v>
      </c>
      <c r="P23" s="60">
        <v>201</v>
      </c>
      <c r="Q23" s="60">
        <v>10</v>
      </c>
      <c r="R23" s="59">
        <v>3</v>
      </c>
      <c r="S23" s="60">
        <v>0</v>
      </c>
      <c r="T23" s="60">
        <v>2</v>
      </c>
      <c r="U23" s="60">
        <v>1</v>
      </c>
      <c r="V23" s="60">
        <v>190</v>
      </c>
      <c r="W23" s="60">
        <v>0</v>
      </c>
      <c r="X23" s="61">
        <v>190</v>
      </c>
      <c r="Y23" s="56"/>
    </row>
    <row r="24" spans="1:25" s="57" customFormat="1" ht="11.25">
      <c r="A24" s="58" t="s">
        <v>87</v>
      </c>
      <c r="B24" s="85">
        <v>2184</v>
      </c>
      <c r="C24" s="59">
        <v>1</v>
      </c>
      <c r="D24" s="59">
        <v>1926</v>
      </c>
      <c r="E24" s="59">
        <v>257</v>
      </c>
      <c r="F24" s="59">
        <v>1669</v>
      </c>
      <c r="G24" s="60">
        <v>1</v>
      </c>
      <c r="H24" s="60">
        <v>1471</v>
      </c>
      <c r="I24" s="60">
        <v>197</v>
      </c>
      <c r="J24" s="59">
        <v>127</v>
      </c>
      <c r="K24" s="60">
        <v>0</v>
      </c>
      <c r="L24" s="60">
        <v>85</v>
      </c>
      <c r="M24" s="60">
        <v>42</v>
      </c>
      <c r="N24" s="59">
        <v>386</v>
      </c>
      <c r="O24" s="60">
        <v>0</v>
      </c>
      <c r="P24" s="60">
        <v>369</v>
      </c>
      <c r="Q24" s="60">
        <v>17</v>
      </c>
      <c r="R24" s="59">
        <v>2</v>
      </c>
      <c r="S24" s="60">
        <v>0</v>
      </c>
      <c r="T24" s="60">
        <v>1</v>
      </c>
      <c r="U24" s="60">
        <v>1</v>
      </c>
      <c r="V24" s="60">
        <v>369</v>
      </c>
      <c r="W24" s="60">
        <v>1</v>
      </c>
      <c r="X24" s="61">
        <v>368</v>
      </c>
      <c r="Y24" s="56"/>
    </row>
    <row r="25" spans="1:25" s="57" customFormat="1" ht="11.25">
      <c r="A25" s="58" t="s">
        <v>88</v>
      </c>
      <c r="B25" s="85">
        <v>4715</v>
      </c>
      <c r="C25" s="59">
        <v>2</v>
      </c>
      <c r="D25" s="59">
        <v>4531</v>
      </c>
      <c r="E25" s="59">
        <v>182</v>
      </c>
      <c r="F25" s="59">
        <v>3935</v>
      </c>
      <c r="G25" s="60">
        <v>1</v>
      </c>
      <c r="H25" s="60">
        <v>3792</v>
      </c>
      <c r="I25" s="60">
        <v>142</v>
      </c>
      <c r="J25" s="59">
        <v>140</v>
      </c>
      <c r="K25" s="60">
        <v>1</v>
      </c>
      <c r="L25" s="60">
        <v>133</v>
      </c>
      <c r="M25" s="60">
        <v>6</v>
      </c>
      <c r="N25" s="59">
        <v>627</v>
      </c>
      <c r="O25" s="60">
        <v>0</v>
      </c>
      <c r="P25" s="60">
        <v>597</v>
      </c>
      <c r="Q25" s="60">
        <v>30</v>
      </c>
      <c r="R25" s="59">
        <v>13</v>
      </c>
      <c r="S25" s="60">
        <v>0</v>
      </c>
      <c r="T25" s="60">
        <v>9</v>
      </c>
      <c r="U25" s="60">
        <v>4</v>
      </c>
      <c r="V25" s="60">
        <v>454</v>
      </c>
      <c r="W25" s="60">
        <v>2</v>
      </c>
      <c r="X25" s="61">
        <v>452</v>
      </c>
      <c r="Y25" s="56"/>
    </row>
    <row r="26" spans="1:25" s="57" customFormat="1" ht="11.25">
      <c r="A26" s="58" t="s">
        <v>89</v>
      </c>
      <c r="B26" s="85">
        <v>3081</v>
      </c>
      <c r="C26" s="59">
        <v>2</v>
      </c>
      <c r="D26" s="59">
        <v>3015</v>
      </c>
      <c r="E26" s="59">
        <v>64</v>
      </c>
      <c r="F26" s="59">
        <v>2585</v>
      </c>
      <c r="G26" s="60">
        <v>1</v>
      </c>
      <c r="H26" s="60">
        <v>2546</v>
      </c>
      <c r="I26" s="60">
        <v>38</v>
      </c>
      <c r="J26" s="59">
        <v>81</v>
      </c>
      <c r="K26" s="60">
        <v>1</v>
      </c>
      <c r="L26" s="60">
        <v>77</v>
      </c>
      <c r="M26" s="60">
        <v>3</v>
      </c>
      <c r="N26" s="59">
        <v>406</v>
      </c>
      <c r="O26" s="60">
        <v>0</v>
      </c>
      <c r="P26" s="60">
        <v>388</v>
      </c>
      <c r="Q26" s="60">
        <v>18</v>
      </c>
      <c r="R26" s="59">
        <v>9</v>
      </c>
      <c r="S26" s="60">
        <v>0</v>
      </c>
      <c r="T26" s="60">
        <v>4</v>
      </c>
      <c r="U26" s="60">
        <v>5</v>
      </c>
      <c r="V26" s="60">
        <v>251</v>
      </c>
      <c r="W26" s="60">
        <v>1</v>
      </c>
      <c r="X26" s="61">
        <v>250</v>
      </c>
      <c r="Y26" s="56"/>
    </row>
    <row r="27" spans="1:25" s="62" customFormat="1" ht="11.25">
      <c r="A27" s="58" t="s">
        <v>90</v>
      </c>
      <c r="B27" s="85">
        <v>7729</v>
      </c>
      <c r="C27" s="59">
        <v>12</v>
      </c>
      <c r="D27" s="59">
        <v>7524</v>
      </c>
      <c r="E27" s="59">
        <v>193</v>
      </c>
      <c r="F27" s="59">
        <v>6759</v>
      </c>
      <c r="G27" s="60">
        <v>8</v>
      </c>
      <c r="H27" s="60">
        <v>6619</v>
      </c>
      <c r="I27" s="60">
        <v>132</v>
      </c>
      <c r="J27" s="59">
        <v>231</v>
      </c>
      <c r="K27" s="60">
        <v>3</v>
      </c>
      <c r="L27" s="60">
        <v>226</v>
      </c>
      <c r="M27" s="60">
        <v>2</v>
      </c>
      <c r="N27" s="59">
        <v>721</v>
      </c>
      <c r="O27" s="60">
        <v>1</v>
      </c>
      <c r="P27" s="60">
        <v>673</v>
      </c>
      <c r="Q27" s="60">
        <v>47</v>
      </c>
      <c r="R27" s="59">
        <v>18</v>
      </c>
      <c r="S27" s="60">
        <v>0</v>
      </c>
      <c r="T27" s="60">
        <v>6</v>
      </c>
      <c r="U27" s="60">
        <v>12</v>
      </c>
      <c r="V27" s="60">
        <v>477</v>
      </c>
      <c r="W27" s="60">
        <v>2</v>
      </c>
      <c r="X27" s="61">
        <v>475</v>
      </c>
      <c r="Y27" s="56"/>
    </row>
    <row r="28" spans="1:25" s="62" customFormat="1" ht="11.25">
      <c r="A28" s="58" t="s">
        <v>91</v>
      </c>
      <c r="B28" s="85">
        <v>9025</v>
      </c>
      <c r="C28" s="59">
        <v>38</v>
      </c>
      <c r="D28" s="59">
        <v>8808</v>
      </c>
      <c r="E28" s="59">
        <v>179</v>
      </c>
      <c r="F28" s="59">
        <v>7836</v>
      </c>
      <c r="G28" s="60">
        <v>22</v>
      </c>
      <c r="H28" s="60">
        <v>7746</v>
      </c>
      <c r="I28" s="60">
        <v>68</v>
      </c>
      <c r="J28" s="59">
        <v>271</v>
      </c>
      <c r="K28" s="60">
        <v>5</v>
      </c>
      <c r="L28" s="60">
        <v>229</v>
      </c>
      <c r="M28" s="60">
        <v>37</v>
      </c>
      <c r="N28" s="59">
        <v>884</v>
      </c>
      <c r="O28" s="60">
        <v>10</v>
      </c>
      <c r="P28" s="60">
        <v>816</v>
      </c>
      <c r="Q28" s="60">
        <v>58</v>
      </c>
      <c r="R28" s="59">
        <v>34</v>
      </c>
      <c r="S28" s="60">
        <v>1</v>
      </c>
      <c r="T28" s="60">
        <v>17</v>
      </c>
      <c r="U28" s="60">
        <v>16</v>
      </c>
      <c r="V28" s="60">
        <v>647</v>
      </c>
      <c r="W28" s="60">
        <v>5</v>
      </c>
      <c r="X28" s="61">
        <v>642</v>
      </c>
      <c r="Y28" s="56"/>
    </row>
    <row r="29" spans="1:25" s="62" customFormat="1" ht="11.25">
      <c r="A29" s="63" t="s">
        <v>92</v>
      </c>
      <c r="B29" s="85">
        <v>5142</v>
      </c>
      <c r="C29" s="59">
        <v>3</v>
      </c>
      <c r="D29" s="59">
        <v>4912</v>
      </c>
      <c r="E29" s="59">
        <v>227</v>
      </c>
      <c r="F29" s="59">
        <v>4286</v>
      </c>
      <c r="G29" s="60">
        <v>1</v>
      </c>
      <c r="H29" s="60">
        <v>4233</v>
      </c>
      <c r="I29" s="60">
        <v>52</v>
      </c>
      <c r="J29" s="59">
        <v>299</v>
      </c>
      <c r="K29" s="60">
        <v>2</v>
      </c>
      <c r="L29" s="60">
        <v>151</v>
      </c>
      <c r="M29" s="60">
        <v>146</v>
      </c>
      <c r="N29" s="59">
        <v>543</v>
      </c>
      <c r="O29" s="60">
        <v>0</v>
      </c>
      <c r="P29" s="60">
        <v>519</v>
      </c>
      <c r="Q29" s="60">
        <v>24</v>
      </c>
      <c r="R29" s="59">
        <v>14</v>
      </c>
      <c r="S29" s="60">
        <v>0</v>
      </c>
      <c r="T29" s="60">
        <v>9</v>
      </c>
      <c r="U29" s="60">
        <v>5</v>
      </c>
      <c r="V29" s="60">
        <v>346</v>
      </c>
      <c r="W29" s="64">
        <v>1</v>
      </c>
      <c r="X29" s="65">
        <v>345</v>
      </c>
      <c r="Y29" s="56"/>
    </row>
    <row r="30" spans="1:25" s="62" customFormat="1" ht="11.25">
      <c r="A30" s="63" t="s">
        <v>93</v>
      </c>
      <c r="B30" s="85">
        <v>5539</v>
      </c>
      <c r="C30" s="59">
        <v>6</v>
      </c>
      <c r="D30" s="59">
        <v>5091</v>
      </c>
      <c r="E30" s="59">
        <v>442</v>
      </c>
      <c r="F30" s="59">
        <v>4594</v>
      </c>
      <c r="G30" s="60">
        <v>3</v>
      </c>
      <c r="H30" s="60">
        <v>4353</v>
      </c>
      <c r="I30" s="60">
        <v>238</v>
      </c>
      <c r="J30" s="59">
        <v>215</v>
      </c>
      <c r="K30" s="60">
        <v>3</v>
      </c>
      <c r="L30" s="60">
        <v>145</v>
      </c>
      <c r="M30" s="60">
        <v>67</v>
      </c>
      <c r="N30" s="59">
        <v>717</v>
      </c>
      <c r="O30" s="60">
        <v>0</v>
      </c>
      <c r="P30" s="60">
        <v>587</v>
      </c>
      <c r="Q30" s="60">
        <v>130</v>
      </c>
      <c r="R30" s="59">
        <v>13</v>
      </c>
      <c r="S30" s="60">
        <v>0</v>
      </c>
      <c r="T30" s="60">
        <v>6</v>
      </c>
      <c r="U30" s="60">
        <v>7</v>
      </c>
      <c r="V30" s="60">
        <v>220</v>
      </c>
      <c r="W30" s="64">
        <v>5</v>
      </c>
      <c r="X30" s="65">
        <v>215</v>
      </c>
      <c r="Y30" s="56"/>
    </row>
    <row r="31" spans="1:25" s="62" customFormat="1" ht="11.25">
      <c r="A31" s="63" t="s">
        <v>94</v>
      </c>
      <c r="B31" s="85">
        <v>5413</v>
      </c>
      <c r="C31" s="59">
        <v>16</v>
      </c>
      <c r="D31" s="59">
        <v>4946</v>
      </c>
      <c r="E31" s="59">
        <v>451</v>
      </c>
      <c r="F31" s="59">
        <v>4666</v>
      </c>
      <c r="G31" s="60">
        <v>7</v>
      </c>
      <c r="H31" s="60">
        <v>4253</v>
      </c>
      <c r="I31" s="60">
        <v>406</v>
      </c>
      <c r="J31" s="59">
        <v>160</v>
      </c>
      <c r="K31" s="60">
        <v>5</v>
      </c>
      <c r="L31" s="60">
        <v>148</v>
      </c>
      <c r="M31" s="60">
        <v>7</v>
      </c>
      <c r="N31" s="59">
        <v>548</v>
      </c>
      <c r="O31" s="60">
        <v>4</v>
      </c>
      <c r="P31" s="60">
        <v>525</v>
      </c>
      <c r="Q31" s="60">
        <v>19</v>
      </c>
      <c r="R31" s="59">
        <v>39</v>
      </c>
      <c r="S31" s="60">
        <v>0</v>
      </c>
      <c r="T31" s="60">
        <v>20</v>
      </c>
      <c r="U31" s="60">
        <v>19</v>
      </c>
      <c r="V31" s="60">
        <v>332</v>
      </c>
      <c r="W31" s="64">
        <v>8</v>
      </c>
      <c r="X31" s="65">
        <v>324</v>
      </c>
      <c r="Y31" s="56"/>
    </row>
    <row r="32" spans="1:25" s="62" customFormat="1" ht="11.25">
      <c r="A32" s="63" t="s">
        <v>95</v>
      </c>
      <c r="B32" s="85">
        <v>16391</v>
      </c>
      <c r="C32" s="59">
        <v>307</v>
      </c>
      <c r="D32" s="59">
        <v>15845</v>
      </c>
      <c r="E32" s="59">
        <v>239</v>
      </c>
      <c r="F32" s="59">
        <v>14171</v>
      </c>
      <c r="G32" s="60">
        <v>69</v>
      </c>
      <c r="H32" s="60">
        <v>13949</v>
      </c>
      <c r="I32" s="60">
        <v>153</v>
      </c>
      <c r="J32" s="59">
        <v>482</v>
      </c>
      <c r="K32" s="60">
        <v>83</v>
      </c>
      <c r="L32" s="60">
        <v>393</v>
      </c>
      <c r="M32" s="60">
        <v>6</v>
      </c>
      <c r="N32" s="59">
        <v>1673</v>
      </c>
      <c r="O32" s="60">
        <v>140</v>
      </c>
      <c r="P32" s="60">
        <v>1468</v>
      </c>
      <c r="Q32" s="60">
        <v>65</v>
      </c>
      <c r="R32" s="59">
        <v>65</v>
      </c>
      <c r="S32" s="60">
        <v>15</v>
      </c>
      <c r="T32" s="60">
        <v>35</v>
      </c>
      <c r="U32" s="60">
        <v>15</v>
      </c>
      <c r="V32" s="60">
        <v>754</v>
      </c>
      <c r="W32" s="64">
        <v>90</v>
      </c>
      <c r="X32" s="65">
        <v>664</v>
      </c>
      <c r="Y32" s="56"/>
    </row>
    <row r="33" spans="1:25" s="62" customFormat="1" ht="11.25">
      <c r="A33" s="63" t="s">
        <v>96</v>
      </c>
      <c r="B33" s="85">
        <v>18894</v>
      </c>
      <c r="C33" s="59">
        <v>8</v>
      </c>
      <c r="D33" s="59">
        <v>18511</v>
      </c>
      <c r="E33" s="59">
        <v>375</v>
      </c>
      <c r="F33" s="59">
        <v>16642</v>
      </c>
      <c r="G33" s="60">
        <v>6</v>
      </c>
      <c r="H33" s="60">
        <v>16519</v>
      </c>
      <c r="I33" s="60">
        <v>117</v>
      </c>
      <c r="J33" s="59">
        <v>511</v>
      </c>
      <c r="K33" s="60">
        <v>2</v>
      </c>
      <c r="L33" s="60">
        <v>363</v>
      </c>
      <c r="M33" s="60">
        <v>146</v>
      </c>
      <c r="N33" s="59">
        <v>1674</v>
      </c>
      <c r="O33" s="60">
        <v>0</v>
      </c>
      <c r="P33" s="60">
        <v>1599</v>
      </c>
      <c r="Q33" s="60">
        <v>75</v>
      </c>
      <c r="R33" s="59">
        <v>67</v>
      </c>
      <c r="S33" s="60">
        <v>0</v>
      </c>
      <c r="T33" s="60">
        <v>30</v>
      </c>
      <c r="U33" s="60">
        <v>37</v>
      </c>
      <c r="V33" s="60">
        <v>735</v>
      </c>
      <c r="W33" s="64">
        <v>1</v>
      </c>
      <c r="X33" s="65">
        <v>734</v>
      </c>
      <c r="Y33" s="56"/>
    </row>
    <row r="34" spans="1:25" s="62" customFormat="1" ht="11.25">
      <c r="A34" s="63" t="s">
        <v>97</v>
      </c>
      <c r="B34" s="85">
        <v>11666</v>
      </c>
      <c r="C34" s="59">
        <v>9</v>
      </c>
      <c r="D34" s="59">
        <v>11082</v>
      </c>
      <c r="E34" s="59">
        <v>575</v>
      </c>
      <c r="F34" s="59">
        <v>9075</v>
      </c>
      <c r="G34" s="60">
        <v>4</v>
      </c>
      <c r="H34" s="60">
        <v>8822</v>
      </c>
      <c r="I34" s="60">
        <v>249</v>
      </c>
      <c r="J34" s="59">
        <v>420</v>
      </c>
      <c r="K34" s="60">
        <v>5</v>
      </c>
      <c r="L34" s="60">
        <v>295</v>
      </c>
      <c r="M34" s="60">
        <v>120</v>
      </c>
      <c r="N34" s="59">
        <v>2097</v>
      </c>
      <c r="O34" s="60">
        <v>0</v>
      </c>
      <c r="P34" s="60">
        <v>1930</v>
      </c>
      <c r="Q34" s="60">
        <v>167</v>
      </c>
      <c r="R34" s="59">
        <v>74</v>
      </c>
      <c r="S34" s="60">
        <v>0</v>
      </c>
      <c r="T34" s="60">
        <v>35</v>
      </c>
      <c r="U34" s="60">
        <v>39</v>
      </c>
      <c r="V34" s="60">
        <v>681</v>
      </c>
      <c r="W34" s="64">
        <v>0</v>
      </c>
      <c r="X34" s="65">
        <v>681</v>
      </c>
      <c r="Y34" s="56"/>
    </row>
    <row r="35" spans="1:25" s="62" customFormat="1" ht="11.25">
      <c r="A35" s="63" t="s">
        <v>98</v>
      </c>
      <c r="B35" s="85">
        <v>6044</v>
      </c>
      <c r="C35" s="59">
        <v>5</v>
      </c>
      <c r="D35" s="59">
        <v>5286</v>
      </c>
      <c r="E35" s="59">
        <v>753</v>
      </c>
      <c r="F35" s="59">
        <v>3963</v>
      </c>
      <c r="G35" s="60">
        <v>2</v>
      </c>
      <c r="H35" s="60">
        <v>3867</v>
      </c>
      <c r="I35" s="60">
        <v>94</v>
      </c>
      <c r="J35" s="59">
        <v>146</v>
      </c>
      <c r="K35" s="60">
        <v>0</v>
      </c>
      <c r="L35" s="60">
        <v>142</v>
      </c>
      <c r="M35" s="60">
        <v>4</v>
      </c>
      <c r="N35" s="59">
        <v>1810</v>
      </c>
      <c r="O35" s="60">
        <v>3</v>
      </c>
      <c r="P35" s="60">
        <v>1256</v>
      </c>
      <c r="Q35" s="60">
        <v>551</v>
      </c>
      <c r="R35" s="59">
        <v>125</v>
      </c>
      <c r="S35" s="60">
        <v>0</v>
      </c>
      <c r="T35" s="60">
        <v>21</v>
      </c>
      <c r="U35" s="60">
        <v>104</v>
      </c>
      <c r="V35" s="60">
        <v>236</v>
      </c>
      <c r="W35" s="64">
        <v>4</v>
      </c>
      <c r="X35" s="65">
        <v>232</v>
      </c>
      <c r="Y35" s="56"/>
    </row>
    <row r="36" spans="1:25" s="62" customFormat="1" ht="11.25">
      <c r="A36" s="63" t="s">
        <v>99</v>
      </c>
      <c r="B36" s="85">
        <v>6103</v>
      </c>
      <c r="C36" s="59">
        <v>2</v>
      </c>
      <c r="D36" s="59">
        <v>4189</v>
      </c>
      <c r="E36" s="59">
        <v>1912</v>
      </c>
      <c r="F36" s="59">
        <v>1565</v>
      </c>
      <c r="G36" s="60">
        <v>1</v>
      </c>
      <c r="H36" s="60">
        <v>1561</v>
      </c>
      <c r="I36" s="60">
        <v>3</v>
      </c>
      <c r="J36" s="59">
        <v>153</v>
      </c>
      <c r="K36" s="60">
        <v>0</v>
      </c>
      <c r="L36" s="60">
        <v>153</v>
      </c>
      <c r="M36" s="60">
        <v>0</v>
      </c>
      <c r="N36" s="59">
        <v>3954</v>
      </c>
      <c r="O36" s="60">
        <v>1</v>
      </c>
      <c r="P36" s="60">
        <v>2418</v>
      </c>
      <c r="Q36" s="60">
        <v>1535</v>
      </c>
      <c r="R36" s="59">
        <v>431</v>
      </c>
      <c r="S36" s="60">
        <v>0</v>
      </c>
      <c r="T36" s="60">
        <v>57</v>
      </c>
      <c r="U36" s="60">
        <v>374</v>
      </c>
      <c r="V36" s="60">
        <v>188</v>
      </c>
      <c r="W36" s="64">
        <v>22</v>
      </c>
      <c r="X36" s="65">
        <v>166</v>
      </c>
      <c r="Y36" s="56"/>
    </row>
    <row r="37" spans="1:25" s="67" customFormat="1" ht="11.25">
      <c r="A37" s="91" t="s">
        <v>100</v>
      </c>
      <c r="B37" s="86">
        <v>513</v>
      </c>
      <c r="C37" s="87">
        <v>1</v>
      </c>
      <c r="D37" s="87">
        <v>508</v>
      </c>
      <c r="E37" s="87">
        <v>4</v>
      </c>
      <c r="F37" s="87">
        <v>365</v>
      </c>
      <c r="G37" s="88">
        <v>1</v>
      </c>
      <c r="H37" s="88">
        <v>363</v>
      </c>
      <c r="I37" s="88">
        <v>1</v>
      </c>
      <c r="J37" s="87">
        <v>11</v>
      </c>
      <c r="K37" s="88">
        <v>0</v>
      </c>
      <c r="L37" s="88">
        <v>9</v>
      </c>
      <c r="M37" s="88">
        <v>2</v>
      </c>
      <c r="N37" s="87">
        <v>136</v>
      </c>
      <c r="O37" s="88">
        <v>0</v>
      </c>
      <c r="P37" s="88">
        <v>135</v>
      </c>
      <c r="Q37" s="88">
        <v>1</v>
      </c>
      <c r="R37" s="87">
        <v>1</v>
      </c>
      <c r="S37" s="88">
        <v>0</v>
      </c>
      <c r="T37" s="88">
        <v>1</v>
      </c>
      <c r="U37" s="88">
        <v>0</v>
      </c>
      <c r="V37" s="88">
        <v>83</v>
      </c>
      <c r="W37" s="89">
        <v>0</v>
      </c>
      <c r="X37" s="90">
        <v>83</v>
      </c>
      <c r="Y37" s="66"/>
    </row>
    <row r="38" spans="1:25" s="1" customFormat="1" ht="15" customHeight="1">
      <c r="A38" s="582" t="s">
        <v>57</v>
      </c>
      <c r="B38" s="582"/>
      <c r="C38" s="582"/>
      <c r="D38" s="582"/>
      <c r="E38" s="582"/>
      <c r="F38" s="582"/>
      <c r="G38" s="582"/>
      <c r="H38" s="582"/>
      <c r="I38" s="582"/>
      <c r="J38" s="582"/>
      <c r="K38" s="582"/>
      <c r="L38" s="582"/>
      <c r="M38" s="582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</row>
    <row r="39" spans="1:25" s="69" customFormat="1" ht="11.25">
      <c r="A39" s="579" t="s">
        <v>101</v>
      </c>
      <c r="B39" s="579"/>
      <c r="C39" s="579"/>
      <c r="D39" s="579"/>
      <c r="E39" s="579"/>
      <c r="F39" s="579"/>
      <c r="T39" s="52" t="s">
        <v>102</v>
      </c>
    </row>
  </sheetData>
  <mergeCells count="11">
    <mergeCell ref="A2:M2"/>
    <mergeCell ref="A1:X1"/>
    <mergeCell ref="A39:F39"/>
    <mergeCell ref="V3:X3"/>
    <mergeCell ref="A38:M38"/>
    <mergeCell ref="R3:U3"/>
    <mergeCell ref="N3:Q3"/>
    <mergeCell ref="J3:M3"/>
    <mergeCell ref="F3:I3"/>
    <mergeCell ref="B3:E3"/>
    <mergeCell ref="A3:A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117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V17"/>
  <sheetViews>
    <sheetView view="pageBreakPreview" topLeftCell="A7" zoomScaleNormal="100" zoomScaleSheetLayoutView="100" workbookViewId="0">
      <selection activeCell="H5" sqref="H5"/>
    </sheetView>
  </sheetViews>
  <sheetFormatPr defaultRowHeight="13.5"/>
  <cols>
    <col min="1" max="1" width="8.77734375" style="24" customWidth="1"/>
    <col min="2" max="2" width="7.44140625" style="24" customWidth="1"/>
    <col min="3" max="3" width="8.77734375" style="24" customWidth="1"/>
    <col min="4" max="10" width="7.77734375" style="24" customWidth="1"/>
    <col min="11" max="11" width="5.77734375" style="24" customWidth="1"/>
    <col min="12" max="12" width="8.77734375" style="24" customWidth="1"/>
    <col min="13" max="19" width="7.77734375" style="24" customWidth="1"/>
    <col min="20" max="20" width="5.77734375" style="24" customWidth="1"/>
    <col min="21" max="21" width="8.77734375" style="24" customWidth="1"/>
    <col min="22" max="28" width="7.77734375" style="24" customWidth="1"/>
    <col min="29" max="16384" width="8.88671875" style="24"/>
  </cols>
  <sheetData>
    <row r="1" spans="1:230" s="14" customFormat="1" ht="30" customHeight="1">
      <c r="A1" s="566" t="s">
        <v>496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  <c r="X1" s="566"/>
      <c r="Y1" s="566"/>
      <c r="Z1" s="566"/>
      <c r="AA1" s="566"/>
      <c r="AB1" s="566"/>
    </row>
    <row r="2" spans="1:230" s="8" customFormat="1" ht="15" customHeight="1">
      <c r="A2" s="569" t="s">
        <v>2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  <c r="Q2" s="569"/>
      <c r="R2" s="569"/>
      <c r="S2" s="569"/>
      <c r="U2" s="21"/>
      <c r="V2" s="21"/>
      <c r="W2" s="21"/>
      <c r="X2" s="21"/>
      <c r="Y2" s="21"/>
      <c r="Z2" s="21"/>
      <c r="AA2" s="21"/>
      <c r="AB2" s="20" t="s">
        <v>20</v>
      </c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</row>
    <row r="3" spans="1:230" ht="30" customHeight="1">
      <c r="A3" s="595" t="s">
        <v>497</v>
      </c>
      <c r="B3" s="571" t="s">
        <v>33</v>
      </c>
      <c r="C3" s="598"/>
      <c r="D3" s="572"/>
      <c r="E3" s="572"/>
      <c r="F3" s="599"/>
      <c r="G3" s="599"/>
      <c r="H3" s="599"/>
      <c r="I3" s="599"/>
      <c r="J3" s="573"/>
      <c r="K3" s="600" t="s">
        <v>54</v>
      </c>
      <c r="L3" s="601"/>
      <c r="M3" s="602"/>
      <c r="N3" s="602"/>
      <c r="O3" s="603"/>
      <c r="P3" s="603"/>
      <c r="Q3" s="603"/>
      <c r="R3" s="603"/>
      <c r="S3" s="604"/>
      <c r="T3" s="600" t="s">
        <v>35</v>
      </c>
      <c r="U3" s="601"/>
      <c r="V3" s="602"/>
      <c r="W3" s="602"/>
      <c r="X3" s="603"/>
      <c r="Y3" s="603"/>
      <c r="Z3" s="603"/>
      <c r="AA3" s="603"/>
      <c r="AB3" s="604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</row>
    <row r="4" spans="1:230" ht="38.25" customHeight="1">
      <c r="A4" s="596"/>
      <c r="B4" s="490"/>
      <c r="C4" s="491" t="s">
        <v>39</v>
      </c>
      <c r="D4" s="492" t="s">
        <v>40</v>
      </c>
      <c r="E4" s="492" t="s">
        <v>41</v>
      </c>
      <c r="F4" s="492" t="s">
        <v>42</v>
      </c>
      <c r="G4" s="492" t="s">
        <v>43</v>
      </c>
      <c r="H4" s="492" t="s">
        <v>44</v>
      </c>
      <c r="I4" s="492" t="s">
        <v>45</v>
      </c>
      <c r="J4" s="492" t="s">
        <v>46</v>
      </c>
      <c r="K4" s="493"/>
      <c r="L4" s="492" t="s">
        <v>39</v>
      </c>
      <c r="M4" s="492" t="s">
        <v>40</v>
      </c>
      <c r="N4" s="492" t="s">
        <v>41</v>
      </c>
      <c r="O4" s="492" t="s">
        <v>42</v>
      </c>
      <c r="P4" s="492" t="s">
        <v>43</v>
      </c>
      <c r="Q4" s="492" t="s">
        <v>44</v>
      </c>
      <c r="R4" s="492" t="s">
        <v>45</v>
      </c>
      <c r="S4" s="492" t="s">
        <v>46</v>
      </c>
      <c r="T4" s="493"/>
      <c r="U4" s="492" t="s">
        <v>39</v>
      </c>
      <c r="V4" s="492" t="s">
        <v>40</v>
      </c>
      <c r="W4" s="492" t="s">
        <v>41</v>
      </c>
      <c r="X4" s="492" t="s">
        <v>42</v>
      </c>
      <c r="Y4" s="492" t="s">
        <v>43</v>
      </c>
      <c r="Z4" s="492" t="s">
        <v>44</v>
      </c>
      <c r="AA4" s="492" t="s">
        <v>45</v>
      </c>
      <c r="AB4" s="492" t="s">
        <v>46</v>
      </c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</row>
    <row r="5" spans="1:230" s="456" customFormat="1" ht="24.75" customHeight="1">
      <c r="A5" s="511">
        <v>2019</v>
      </c>
      <c r="B5" s="521">
        <v>134849</v>
      </c>
      <c r="C5" s="521">
        <v>254</v>
      </c>
      <c r="D5" s="521">
        <v>56653</v>
      </c>
      <c r="E5" s="521">
        <v>60055</v>
      </c>
      <c r="F5" s="521">
        <v>13677</v>
      </c>
      <c r="G5" s="521">
        <v>441</v>
      </c>
      <c r="H5" s="521">
        <v>2242</v>
      </c>
      <c r="I5" s="521">
        <v>0</v>
      </c>
      <c r="J5" s="522">
        <v>1527</v>
      </c>
      <c r="K5" s="521"/>
      <c r="L5" s="521">
        <v>21</v>
      </c>
      <c r="M5" s="521">
        <v>56551</v>
      </c>
      <c r="N5" s="521">
        <v>32597</v>
      </c>
      <c r="O5" s="521">
        <v>12866</v>
      </c>
      <c r="P5" s="521">
        <v>440</v>
      </c>
      <c r="Q5" s="521">
        <v>2242</v>
      </c>
      <c r="R5" s="521">
        <v>0</v>
      </c>
      <c r="S5" s="522">
        <v>1</v>
      </c>
      <c r="T5" s="99"/>
      <c r="U5" s="99">
        <v>184</v>
      </c>
      <c r="V5" s="99">
        <v>24</v>
      </c>
      <c r="W5" s="99">
        <v>4195</v>
      </c>
      <c r="X5" s="99">
        <v>332</v>
      </c>
      <c r="Y5" s="99">
        <v>0</v>
      </c>
      <c r="Z5" s="99">
        <v>0</v>
      </c>
      <c r="AA5" s="99">
        <v>0</v>
      </c>
      <c r="AB5" s="523">
        <v>49</v>
      </c>
    </row>
    <row r="6" spans="1:230" s="489" customFormat="1" ht="24.75" customHeight="1">
      <c r="A6" s="484">
        <v>2020</v>
      </c>
      <c r="B6" s="485">
        <v>138454</v>
      </c>
      <c r="C6" s="485">
        <v>240</v>
      </c>
      <c r="D6" s="485">
        <v>59233</v>
      </c>
      <c r="E6" s="485">
        <v>60259</v>
      </c>
      <c r="F6" s="485">
        <v>13472</v>
      </c>
      <c r="G6" s="485">
        <v>678</v>
      </c>
      <c r="H6" s="485">
        <v>2849</v>
      </c>
      <c r="I6" s="485">
        <v>99</v>
      </c>
      <c r="J6" s="486">
        <v>1624</v>
      </c>
      <c r="K6" s="485"/>
      <c r="L6" s="485">
        <v>17</v>
      </c>
      <c r="M6" s="485">
        <v>59101</v>
      </c>
      <c r="N6" s="485">
        <v>32902</v>
      </c>
      <c r="O6" s="485">
        <v>12584</v>
      </c>
      <c r="P6" s="485">
        <v>605</v>
      </c>
      <c r="Q6" s="485">
        <v>2849</v>
      </c>
      <c r="R6" s="485">
        <v>99</v>
      </c>
      <c r="S6" s="486">
        <v>1</v>
      </c>
      <c r="T6" s="487"/>
      <c r="U6" s="487">
        <v>180</v>
      </c>
      <c r="V6" s="487">
        <v>24</v>
      </c>
      <c r="W6" s="487">
        <v>4052</v>
      </c>
      <c r="X6" s="487">
        <v>318</v>
      </c>
      <c r="Y6" s="487">
        <v>0</v>
      </c>
      <c r="Z6" s="487">
        <v>0</v>
      </c>
      <c r="AA6" s="487">
        <v>0</v>
      </c>
      <c r="AB6" s="488">
        <v>54</v>
      </c>
    </row>
    <row r="7" spans="1:230" s="456" customFormat="1" ht="24.75" customHeight="1">
      <c r="A7" s="95">
        <v>2021</v>
      </c>
      <c r="B7" s="93">
        <v>140207</v>
      </c>
      <c r="C7" s="93">
        <v>242</v>
      </c>
      <c r="D7" s="93">
        <v>60970</v>
      </c>
      <c r="E7" s="93">
        <v>58868</v>
      </c>
      <c r="F7" s="93">
        <v>13349</v>
      </c>
      <c r="G7" s="93">
        <v>1072</v>
      </c>
      <c r="H7" s="93">
        <v>3777</v>
      </c>
      <c r="I7" s="93">
        <v>207</v>
      </c>
      <c r="J7" s="94">
        <v>1722</v>
      </c>
      <c r="K7" s="93"/>
      <c r="L7" s="93">
        <v>17</v>
      </c>
      <c r="M7" s="93">
        <v>60822</v>
      </c>
      <c r="N7" s="93">
        <v>32085</v>
      </c>
      <c r="O7" s="93">
        <v>12313</v>
      </c>
      <c r="P7" s="93">
        <v>847</v>
      </c>
      <c r="Q7" s="93">
        <v>3777</v>
      </c>
      <c r="R7" s="93">
        <v>207</v>
      </c>
      <c r="S7" s="94">
        <v>1</v>
      </c>
      <c r="T7" s="457"/>
      <c r="U7" s="457">
        <v>180</v>
      </c>
      <c r="V7" s="457">
        <v>25</v>
      </c>
      <c r="W7" s="457">
        <v>3853</v>
      </c>
      <c r="X7" s="457">
        <v>350</v>
      </c>
      <c r="Y7" s="457">
        <v>0</v>
      </c>
      <c r="Z7" s="457">
        <v>0</v>
      </c>
      <c r="AA7" s="457">
        <v>0</v>
      </c>
      <c r="AB7" s="458">
        <v>57</v>
      </c>
    </row>
    <row r="8" spans="1:230" s="459" customFormat="1" ht="15" customHeight="1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582"/>
      <c r="P8" s="582"/>
      <c r="Q8" s="582"/>
      <c r="R8" s="582"/>
      <c r="S8" s="582"/>
      <c r="T8" s="582"/>
      <c r="U8" s="582"/>
      <c r="V8" s="582"/>
      <c r="W8" s="582"/>
      <c r="X8" s="582"/>
      <c r="Y8" s="582"/>
      <c r="Z8" s="582"/>
      <c r="AA8" s="582"/>
      <c r="AB8" s="582"/>
    </row>
    <row r="9" spans="1:230" s="460" customFormat="1" ht="30" customHeight="1">
      <c r="A9" s="595" t="s">
        <v>498</v>
      </c>
      <c r="B9" s="571" t="s">
        <v>55</v>
      </c>
      <c r="C9" s="598"/>
      <c r="D9" s="572"/>
      <c r="E9" s="572"/>
      <c r="F9" s="599"/>
      <c r="G9" s="599"/>
      <c r="H9" s="599"/>
      <c r="I9" s="599"/>
      <c r="J9" s="573"/>
      <c r="K9" s="600" t="s">
        <v>56</v>
      </c>
      <c r="L9" s="601"/>
      <c r="M9" s="602"/>
      <c r="N9" s="602"/>
      <c r="O9" s="603"/>
      <c r="P9" s="603"/>
      <c r="Q9" s="603"/>
      <c r="R9" s="603"/>
      <c r="S9" s="604"/>
      <c r="T9" s="586"/>
      <c r="U9" s="587"/>
      <c r="V9" s="587"/>
      <c r="W9" s="587"/>
      <c r="X9" s="587"/>
      <c r="Y9" s="587"/>
      <c r="Z9" s="587"/>
      <c r="AA9" s="587"/>
      <c r="AB9" s="587"/>
    </row>
    <row r="10" spans="1:230" s="460" customFormat="1" ht="15" customHeight="1">
      <c r="A10" s="596"/>
      <c r="B10" s="588"/>
      <c r="C10" s="591" t="s">
        <v>39</v>
      </c>
      <c r="D10" s="593" t="s">
        <v>40</v>
      </c>
      <c r="E10" s="593" t="s">
        <v>41</v>
      </c>
      <c r="F10" s="593" t="s">
        <v>42</v>
      </c>
      <c r="G10" s="593" t="s">
        <v>43</v>
      </c>
      <c r="H10" s="593" t="s">
        <v>44</v>
      </c>
      <c r="I10" s="593" t="s">
        <v>45</v>
      </c>
      <c r="J10" s="593" t="s">
        <v>46</v>
      </c>
      <c r="K10" s="605"/>
      <c r="L10" s="593" t="s">
        <v>39</v>
      </c>
      <c r="M10" s="593" t="s">
        <v>40</v>
      </c>
      <c r="N10" s="593" t="s">
        <v>41</v>
      </c>
      <c r="O10" s="593" t="s">
        <v>42</v>
      </c>
      <c r="P10" s="593" t="s">
        <v>43</v>
      </c>
      <c r="Q10" s="593" t="s">
        <v>44</v>
      </c>
      <c r="R10" s="593" t="s">
        <v>45</v>
      </c>
      <c r="S10" s="593" t="s">
        <v>46</v>
      </c>
      <c r="T10" s="586"/>
      <c r="U10" s="587"/>
      <c r="V10" s="587"/>
      <c r="W10" s="587"/>
      <c r="X10" s="587"/>
      <c r="Y10" s="587"/>
      <c r="Z10" s="587"/>
      <c r="AA10" s="587"/>
      <c r="AB10" s="587"/>
    </row>
    <row r="11" spans="1:230" s="460" customFormat="1" ht="15" customHeight="1">
      <c r="A11" s="596"/>
      <c r="B11" s="589"/>
      <c r="C11" s="592"/>
      <c r="D11" s="594"/>
      <c r="E11" s="594"/>
      <c r="F11" s="594"/>
      <c r="G11" s="594"/>
      <c r="H11" s="594"/>
      <c r="I11" s="594"/>
      <c r="J11" s="594"/>
      <c r="K11" s="606"/>
      <c r="L11" s="594"/>
      <c r="M11" s="594"/>
      <c r="N11" s="594"/>
      <c r="O11" s="594"/>
      <c r="P11" s="594"/>
      <c r="Q11" s="594"/>
      <c r="R11" s="594"/>
      <c r="S11" s="594"/>
      <c r="T11" s="586"/>
      <c r="U11" s="587"/>
      <c r="V11" s="587"/>
      <c r="W11" s="587"/>
      <c r="X11" s="587"/>
      <c r="Y11" s="587"/>
      <c r="Z11" s="587"/>
      <c r="AA11" s="587"/>
      <c r="AB11" s="587"/>
    </row>
    <row r="12" spans="1:230" s="460" customFormat="1" ht="15" customHeight="1">
      <c r="A12" s="597"/>
      <c r="B12" s="590"/>
      <c r="C12" s="592"/>
      <c r="D12" s="594"/>
      <c r="E12" s="594"/>
      <c r="F12" s="594"/>
      <c r="G12" s="594"/>
      <c r="H12" s="594"/>
      <c r="I12" s="594"/>
      <c r="J12" s="594"/>
      <c r="K12" s="607"/>
      <c r="L12" s="594"/>
      <c r="M12" s="594"/>
      <c r="N12" s="594"/>
      <c r="O12" s="594"/>
      <c r="P12" s="594"/>
      <c r="Q12" s="594"/>
      <c r="R12" s="594"/>
      <c r="S12" s="594"/>
      <c r="T12" s="586"/>
      <c r="U12" s="587"/>
      <c r="V12" s="587"/>
      <c r="W12" s="587"/>
      <c r="X12" s="587"/>
      <c r="Y12" s="587"/>
      <c r="Z12" s="587"/>
      <c r="AA12" s="587"/>
      <c r="AB12" s="587"/>
    </row>
    <row r="13" spans="1:230" s="456" customFormat="1" ht="15" customHeight="1">
      <c r="A13" s="481">
        <v>2019</v>
      </c>
      <c r="B13" s="98"/>
      <c r="C13" s="98">
        <v>49</v>
      </c>
      <c r="D13" s="98">
        <v>77</v>
      </c>
      <c r="E13" s="98">
        <v>22309</v>
      </c>
      <c r="F13" s="98">
        <v>479</v>
      </c>
      <c r="G13" s="98">
        <v>0</v>
      </c>
      <c r="H13" s="98">
        <v>0</v>
      </c>
      <c r="I13" s="98">
        <v>0</v>
      </c>
      <c r="J13" s="98">
        <v>1394</v>
      </c>
      <c r="K13" s="99"/>
      <c r="L13" s="98">
        <v>0</v>
      </c>
      <c r="M13" s="98">
        <v>1</v>
      </c>
      <c r="N13" s="98">
        <v>954</v>
      </c>
      <c r="O13" s="98">
        <v>0</v>
      </c>
      <c r="P13" s="98">
        <v>1</v>
      </c>
      <c r="Q13" s="98">
        <v>0</v>
      </c>
      <c r="R13" s="98">
        <v>0</v>
      </c>
      <c r="S13" s="524">
        <v>83</v>
      </c>
      <c r="T13" s="586"/>
      <c r="U13" s="587"/>
      <c r="V13" s="587"/>
      <c r="W13" s="587"/>
      <c r="X13" s="587"/>
      <c r="Y13" s="587"/>
      <c r="Z13" s="587"/>
      <c r="AA13" s="587"/>
      <c r="AB13" s="587"/>
    </row>
    <row r="14" spans="1:230" s="456" customFormat="1" ht="15" customHeight="1">
      <c r="A14" s="482">
        <v>2020</v>
      </c>
      <c r="B14" s="96"/>
      <c r="C14" s="96">
        <v>43</v>
      </c>
      <c r="D14" s="96">
        <v>107</v>
      </c>
      <c r="E14" s="96">
        <v>22287</v>
      </c>
      <c r="F14" s="100">
        <v>570</v>
      </c>
      <c r="G14" s="100">
        <v>72</v>
      </c>
      <c r="H14" s="100">
        <v>0</v>
      </c>
      <c r="I14" s="96">
        <v>0</v>
      </c>
      <c r="J14" s="96">
        <v>1475</v>
      </c>
      <c r="K14" s="97"/>
      <c r="L14" s="96">
        <v>0</v>
      </c>
      <c r="M14" s="96">
        <v>1</v>
      </c>
      <c r="N14" s="96">
        <v>1018</v>
      </c>
      <c r="O14" s="100">
        <v>0</v>
      </c>
      <c r="P14" s="100">
        <v>1</v>
      </c>
      <c r="Q14" s="100">
        <v>0</v>
      </c>
      <c r="R14" s="96">
        <v>0</v>
      </c>
      <c r="S14" s="101">
        <v>94</v>
      </c>
      <c r="T14" s="586"/>
      <c r="U14" s="587"/>
      <c r="V14" s="587"/>
      <c r="W14" s="587"/>
      <c r="X14" s="587"/>
      <c r="Y14" s="587"/>
      <c r="Z14" s="587"/>
      <c r="AA14" s="587"/>
      <c r="AB14" s="587"/>
    </row>
    <row r="15" spans="1:230" s="461" customFormat="1" ht="24" customHeight="1">
      <c r="A15" s="483">
        <v>2021</v>
      </c>
      <c r="B15" s="264"/>
      <c r="C15" s="264">
        <v>45</v>
      </c>
      <c r="D15" s="264">
        <v>122</v>
      </c>
      <c r="E15" s="264">
        <v>21870</v>
      </c>
      <c r="F15" s="264">
        <v>686</v>
      </c>
      <c r="G15" s="264">
        <v>224</v>
      </c>
      <c r="H15" s="264">
        <v>0</v>
      </c>
      <c r="I15" s="264">
        <v>0</v>
      </c>
      <c r="J15" s="264">
        <v>1560</v>
      </c>
      <c r="K15" s="264"/>
      <c r="L15" s="264">
        <v>0</v>
      </c>
      <c r="M15" s="264">
        <v>1</v>
      </c>
      <c r="N15" s="264">
        <v>1060</v>
      </c>
      <c r="O15" s="264">
        <v>0</v>
      </c>
      <c r="P15" s="264">
        <v>1</v>
      </c>
      <c r="Q15" s="264">
        <v>0</v>
      </c>
      <c r="R15" s="264">
        <v>0</v>
      </c>
      <c r="S15" s="265">
        <v>104</v>
      </c>
      <c r="T15" s="586"/>
      <c r="U15" s="587"/>
      <c r="V15" s="587"/>
      <c r="W15" s="587"/>
      <c r="X15" s="587"/>
      <c r="Y15" s="587"/>
      <c r="Z15" s="587"/>
      <c r="AA15" s="587"/>
      <c r="AB15" s="587"/>
    </row>
    <row r="16" spans="1:230" s="8" customFormat="1" ht="15" customHeight="1">
      <c r="A16" s="585" t="s">
        <v>500</v>
      </c>
      <c r="B16" s="585"/>
      <c r="C16" s="585"/>
      <c r="D16" s="585"/>
      <c r="E16" s="585"/>
      <c r="F16" s="585"/>
      <c r="G16" s="585"/>
      <c r="H16" s="585"/>
      <c r="I16" s="585"/>
      <c r="J16" s="585"/>
      <c r="K16" s="585"/>
      <c r="L16" s="585"/>
      <c r="M16" s="585"/>
      <c r="N16" s="585"/>
      <c r="O16" s="585"/>
      <c r="P16" s="585"/>
      <c r="Q16" s="585"/>
      <c r="R16" s="585"/>
      <c r="S16" s="585"/>
      <c r="T16" s="585"/>
      <c r="U16" s="585"/>
      <c r="V16" s="585"/>
      <c r="W16" s="585"/>
      <c r="X16" s="585"/>
      <c r="Y16" s="585"/>
      <c r="Z16" s="585"/>
      <c r="AA16" s="585"/>
      <c r="AB16" s="585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</row>
    <row r="17" spans="1:230" s="8" customFormat="1" ht="15" customHeight="1">
      <c r="A17" s="570" t="s">
        <v>499</v>
      </c>
      <c r="B17" s="570"/>
      <c r="C17" s="570"/>
      <c r="D17" s="570"/>
      <c r="E17" s="570"/>
      <c r="F17" s="570"/>
      <c r="G17" s="570"/>
      <c r="H17" s="570"/>
      <c r="I17" s="570"/>
      <c r="J17" s="570"/>
      <c r="K17" s="570"/>
      <c r="L17" s="570"/>
      <c r="M17" s="570"/>
      <c r="N17" s="570"/>
      <c r="O17" s="57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9" t="s">
        <v>17</v>
      </c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</row>
  </sheetData>
  <mergeCells count="31">
    <mergeCell ref="A1:AB1"/>
    <mergeCell ref="A3:A4"/>
    <mergeCell ref="B3:J3"/>
    <mergeCell ref="K3:S3"/>
    <mergeCell ref="T3:AB3"/>
    <mergeCell ref="F10:F12"/>
    <mergeCell ref="A8:AB8"/>
    <mergeCell ref="G10:G12"/>
    <mergeCell ref="H10:H12"/>
    <mergeCell ref="I10:I12"/>
    <mergeCell ref="R10:R12"/>
    <mergeCell ref="S10:S12"/>
    <mergeCell ref="J10:J12"/>
    <mergeCell ref="K10:K12"/>
    <mergeCell ref="L10:L12"/>
    <mergeCell ref="A16:AB16"/>
    <mergeCell ref="A17:O17"/>
    <mergeCell ref="T9:AB15"/>
    <mergeCell ref="A2:S2"/>
    <mergeCell ref="B10:B12"/>
    <mergeCell ref="C10:C12"/>
    <mergeCell ref="D10:D12"/>
    <mergeCell ref="O10:O12"/>
    <mergeCell ref="A9:A12"/>
    <mergeCell ref="B9:J9"/>
    <mergeCell ref="K9:S9"/>
    <mergeCell ref="P10:P12"/>
    <mergeCell ref="Q10:Q12"/>
    <mergeCell ref="M10:M12"/>
    <mergeCell ref="N10:N12"/>
    <mergeCell ref="E10:E12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1" firstPageNumber="117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20"/>
  <sheetViews>
    <sheetView view="pageBreakPreview" zoomScaleNormal="100" zoomScaleSheetLayoutView="100" workbookViewId="0">
      <selection activeCell="G16" sqref="G16"/>
    </sheetView>
  </sheetViews>
  <sheetFormatPr defaultColWidth="8.88671875" defaultRowHeight="16.5"/>
  <cols>
    <col min="1" max="1" width="8.109375" style="4" customWidth="1"/>
    <col min="2" max="2" width="8.77734375" style="4" customWidth="1"/>
    <col min="3" max="3" width="10.44140625" style="4" customWidth="1"/>
    <col min="4" max="8" width="8.77734375" style="4" customWidth="1"/>
    <col min="9" max="9" width="10.44140625" style="4" customWidth="1"/>
    <col min="10" max="12" width="8.77734375" style="4" customWidth="1"/>
    <col min="13" max="13" width="11.77734375" style="4" customWidth="1"/>
    <col min="14" max="14" width="8.77734375" style="4" customWidth="1"/>
    <col min="15" max="15" width="10.33203125" style="4" customWidth="1"/>
    <col min="16" max="16" width="10.44140625" style="51" customWidth="1"/>
    <col min="17" max="17" width="12.33203125" style="51" customWidth="1"/>
    <col min="18" max="18" width="10.44140625" style="51" customWidth="1"/>
    <col min="19" max="19" width="13.88671875" style="51" customWidth="1"/>
    <col min="20" max="16384" width="8.88671875" style="4"/>
  </cols>
  <sheetData>
    <row r="1" spans="1:19" s="11" customFormat="1" ht="24.95" customHeight="1">
      <c r="A1" s="566" t="s">
        <v>21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106"/>
      <c r="S1" s="106"/>
    </row>
    <row r="2" spans="1:19" s="6" customFormat="1" ht="15" customHeight="1">
      <c r="A2" s="10" t="s">
        <v>5</v>
      </c>
      <c r="B2" s="10"/>
      <c r="C2" s="10"/>
      <c r="D2" s="10"/>
      <c r="E2" s="10"/>
      <c r="F2" s="10"/>
      <c r="G2" s="10"/>
      <c r="I2" s="10"/>
      <c r="J2" s="10"/>
      <c r="K2" s="10"/>
      <c r="L2" s="10"/>
      <c r="M2" s="10"/>
      <c r="N2" s="10"/>
      <c r="O2" s="10"/>
      <c r="P2" s="106"/>
      <c r="Q2" s="106"/>
      <c r="R2" s="106"/>
      <c r="S2" s="106" t="s">
        <v>501</v>
      </c>
    </row>
    <row r="3" spans="1:19" s="1" customFormat="1" ht="33" customHeight="1">
      <c r="A3" s="615" t="s">
        <v>505</v>
      </c>
      <c r="B3" s="613" t="s">
        <v>47</v>
      </c>
      <c r="C3" s="614"/>
      <c r="D3" s="614"/>
      <c r="E3" s="614"/>
      <c r="F3" s="614"/>
      <c r="G3" s="614"/>
      <c r="H3" s="614"/>
      <c r="I3" s="614"/>
      <c r="J3" s="614"/>
      <c r="K3" s="614"/>
      <c r="L3" s="610" t="s">
        <v>28</v>
      </c>
      <c r="M3" s="611"/>
      <c r="N3" s="611"/>
      <c r="O3" s="611"/>
      <c r="P3" s="611"/>
      <c r="Q3" s="611"/>
      <c r="R3" s="611"/>
      <c r="S3" s="612"/>
    </row>
    <row r="4" spans="1:19" s="1" customFormat="1" ht="41.25" customHeight="1">
      <c r="A4" s="616"/>
      <c r="B4" s="613" t="s">
        <v>10</v>
      </c>
      <c r="C4" s="614"/>
      <c r="D4" s="613" t="s">
        <v>22</v>
      </c>
      <c r="E4" s="613"/>
      <c r="F4" s="613" t="s">
        <v>58</v>
      </c>
      <c r="G4" s="613"/>
      <c r="H4" s="613" t="s">
        <v>48</v>
      </c>
      <c r="I4" s="613"/>
      <c r="J4" s="613" t="s">
        <v>49</v>
      </c>
      <c r="K4" s="613"/>
      <c r="L4" s="613" t="s">
        <v>10</v>
      </c>
      <c r="M4" s="614"/>
      <c r="N4" s="613" t="s">
        <v>50</v>
      </c>
      <c r="O4" s="614"/>
      <c r="P4" s="608" t="s">
        <v>105</v>
      </c>
      <c r="Q4" s="609"/>
      <c r="R4" s="608" t="s">
        <v>106</v>
      </c>
      <c r="S4" s="609"/>
    </row>
    <row r="5" spans="1:19" s="1" customFormat="1" ht="35.25" customHeight="1">
      <c r="A5" s="616"/>
      <c r="B5" s="26" t="s">
        <v>26</v>
      </c>
      <c r="C5" s="26" t="s">
        <v>25</v>
      </c>
      <c r="D5" s="26" t="s">
        <v>26</v>
      </c>
      <c r="E5" s="26" t="s">
        <v>25</v>
      </c>
      <c r="F5" s="26" t="s">
        <v>26</v>
      </c>
      <c r="G5" s="26" t="s">
        <v>25</v>
      </c>
      <c r="H5" s="26" t="s">
        <v>26</v>
      </c>
      <c r="I5" s="26" t="s">
        <v>25</v>
      </c>
      <c r="J5" s="26" t="s">
        <v>26</v>
      </c>
      <c r="K5" s="26" t="s">
        <v>25</v>
      </c>
      <c r="L5" s="26" t="s">
        <v>26</v>
      </c>
      <c r="M5" s="26" t="s">
        <v>27</v>
      </c>
      <c r="N5" s="26" t="s">
        <v>26</v>
      </c>
      <c r="O5" s="26" t="s">
        <v>27</v>
      </c>
      <c r="P5" s="26" t="s">
        <v>26</v>
      </c>
      <c r="Q5" s="26" t="s">
        <v>27</v>
      </c>
      <c r="R5" s="26" t="s">
        <v>26</v>
      </c>
      <c r="S5" s="26" t="s">
        <v>27</v>
      </c>
    </row>
    <row r="6" spans="1:19" s="103" customFormat="1" ht="22.5" customHeight="1">
      <c r="A6" s="46">
        <v>2016</v>
      </c>
      <c r="B6" s="111">
        <v>2002</v>
      </c>
      <c r="C6" s="111">
        <v>55980994</v>
      </c>
      <c r="D6" s="111">
        <v>187</v>
      </c>
      <c r="E6" s="111">
        <v>22604109</v>
      </c>
      <c r="F6" s="111">
        <v>0</v>
      </c>
      <c r="G6" s="111">
        <v>0</v>
      </c>
      <c r="H6" s="111">
        <v>1438</v>
      </c>
      <c r="I6" s="111">
        <v>31254333</v>
      </c>
      <c r="J6" s="112">
        <v>405</v>
      </c>
      <c r="K6" s="117">
        <v>2122552</v>
      </c>
      <c r="L6" s="111">
        <v>3753</v>
      </c>
      <c r="M6" s="111">
        <v>98987324</v>
      </c>
      <c r="N6" s="111">
        <v>3215</v>
      </c>
      <c r="O6" s="111">
        <v>96527160</v>
      </c>
      <c r="P6" s="107">
        <v>191</v>
      </c>
      <c r="Q6" s="107">
        <v>1241500</v>
      </c>
      <c r="R6" s="107">
        <v>347</v>
      </c>
      <c r="S6" s="108">
        <v>1218664</v>
      </c>
    </row>
    <row r="7" spans="1:19" s="104" customFormat="1" ht="22.5" customHeight="1">
      <c r="A7" s="46">
        <v>2017</v>
      </c>
      <c r="B7" s="111">
        <v>2002</v>
      </c>
      <c r="C7" s="111">
        <v>54418119</v>
      </c>
      <c r="D7" s="111">
        <v>187</v>
      </c>
      <c r="E7" s="111">
        <v>20098300</v>
      </c>
      <c r="F7" s="111">
        <v>0</v>
      </c>
      <c r="G7" s="111">
        <v>0</v>
      </c>
      <c r="H7" s="111">
        <v>1438</v>
      </c>
      <c r="I7" s="111">
        <v>32191963</v>
      </c>
      <c r="J7" s="112">
        <v>377</v>
      </c>
      <c r="K7" s="118">
        <v>2127856</v>
      </c>
      <c r="L7" s="111">
        <v>3167</v>
      </c>
      <c r="M7" s="111">
        <v>78820072</v>
      </c>
      <c r="N7" s="111">
        <v>2521</v>
      </c>
      <c r="O7" s="111">
        <v>75690504</v>
      </c>
      <c r="P7" s="107">
        <v>282</v>
      </c>
      <c r="Q7" s="107">
        <v>1833000</v>
      </c>
      <c r="R7" s="107">
        <v>364</v>
      </c>
      <c r="S7" s="108">
        <v>1296568</v>
      </c>
    </row>
    <row r="8" spans="1:19" s="104" customFormat="1" ht="22.5" customHeight="1">
      <c r="A8" s="46">
        <v>2018</v>
      </c>
      <c r="B8" s="111">
        <v>2023</v>
      </c>
      <c r="C8" s="111">
        <v>55680040</v>
      </c>
      <c r="D8" s="111">
        <v>187</v>
      </c>
      <c r="E8" s="111">
        <v>20472700</v>
      </c>
      <c r="F8" s="111">
        <v>0</v>
      </c>
      <c r="G8" s="111">
        <v>0</v>
      </c>
      <c r="H8" s="111">
        <v>1438</v>
      </c>
      <c r="I8" s="111">
        <v>32945640</v>
      </c>
      <c r="J8" s="112">
        <v>398</v>
      </c>
      <c r="K8" s="118">
        <v>2261700</v>
      </c>
      <c r="L8" s="111">
        <v>3965</v>
      </c>
      <c r="M8" s="111">
        <v>103423392</v>
      </c>
      <c r="N8" s="111">
        <v>3353</v>
      </c>
      <c r="O8" s="111">
        <v>100670472</v>
      </c>
      <c r="P8" s="107">
        <v>202</v>
      </c>
      <c r="Q8" s="107">
        <v>1313000</v>
      </c>
      <c r="R8" s="107">
        <v>410</v>
      </c>
      <c r="S8" s="108">
        <v>1439920</v>
      </c>
    </row>
    <row r="9" spans="1:19" s="105" customFormat="1" ht="22.5" customHeight="1">
      <c r="A9" s="113">
        <v>2019</v>
      </c>
      <c r="B9" s="111">
        <v>2029</v>
      </c>
      <c r="C9" s="111">
        <v>57483950</v>
      </c>
      <c r="D9" s="111">
        <v>190</v>
      </c>
      <c r="E9" s="111">
        <v>21932404</v>
      </c>
      <c r="F9" s="111">
        <v>0</v>
      </c>
      <c r="G9" s="111">
        <v>0</v>
      </c>
      <c r="H9" s="111">
        <v>1438</v>
      </c>
      <c r="I9" s="111">
        <v>33275096</v>
      </c>
      <c r="J9" s="112">
        <v>401</v>
      </c>
      <c r="K9" s="118">
        <v>2276450</v>
      </c>
      <c r="L9" s="111">
        <v>3907</v>
      </c>
      <c r="M9" s="111">
        <v>103879508</v>
      </c>
      <c r="N9" s="111">
        <v>3378</v>
      </c>
      <c r="O9" s="111">
        <v>101421072</v>
      </c>
      <c r="P9" s="107">
        <v>201</v>
      </c>
      <c r="Q9" s="107">
        <v>1306500</v>
      </c>
      <c r="R9" s="107">
        <v>328</v>
      </c>
      <c r="S9" s="108">
        <v>1151936</v>
      </c>
    </row>
    <row r="10" spans="1:19" s="105" customFormat="1" ht="22.5" customHeight="1">
      <c r="A10" s="113">
        <v>2020</v>
      </c>
      <c r="B10" s="111">
        <v>2064</v>
      </c>
      <c r="C10" s="111">
        <v>54972143</v>
      </c>
      <c r="D10" s="111">
        <v>192</v>
      </c>
      <c r="E10" s="111">
        <v>18936039</v>
      </c>
      <c r="F10" s="111">
        <v>0</v>
      </c>
      <c r="G10" s="111">
        <v>0</v>
      </c>
      <c r="H10" s="111">
        <v>1438</v>
      </c>
      <c r="I10" s="111">
        <v>33572316</v>
      </c>
      <c r="J10" s="112">
        <v>434</v>
      </c>
      <c r="K10" s="118">
        <v>2463788</v>
      </c>
      <c r="L10" s="107">
        <v>4189</v>
      </c>
      <c r="M10" s="107">
        <v>109910160</v>
      </c>
      <c r="N10" s="107">
        <v>3568</v>
      </c>
      <c r="O10" s="107">
        <v>107125632</v>
      </c>
      <c r="P10" s="107">
        <v>202</v>
      </c>
      <c r="Q10" s="107">
        <v>1313000</v>
      </c>
      <c r="R10" s="107">
        <v>419</v>
      </c>
      <c r="S10" s="108">
        <v>1471528</v>
      </c>
    </row>
    <row r="11" spans="1:19" s="105" customFormat="1" ht="22.5" customHeight="1">
      <c r="A11" s="114">
        <v>2021</v>
      </c>
      <c r="B11" s="115">
        <v>2034</v>
      </c>
      <c r="C11" s="115">
        <v>51303614</v>
      </c>
      <c r="D11" s="115">
        <v>192</v>
      </c>
      <c r="E11" s="115">
        <v>15808030</v>
      </c>
      <c r="F11" s="115">
        <v>0</v>
      </c>
      <c r="G11" s="115">
        <v>0</v>
      </c>
      <c r="H11" s="115">
        <v>1435</v>
      </c>
      <c r="I11" s="115">
        <v>33185452</v>
      </c>
      <c r="J11" s="116">
        <v>407</v>
      </c>
      <c r="K11" s="119">
        <v>2310132</v>
      </c>
      <c r="L11" s="109">
        <v>4246</v>
      </c>
      <c r="M11" s="109">
        <v>109919492</v>
      </c>
      <c r="N11" s="109">
        <v>3567</v>
      </c>
      <c r="O11" s="109">
        <v>107095608</v>
      </c>
      <c r="P11" s="109">
        <v>147</v>
      </c>
      <c r="Q11" s="109">
        <v>955500</v>
      </c>
      <c r="R11" s="109">
        <v>532</v>
      </c>
      <c r="S11" s="110">
        <v>1868384</v>
      </c>
    </row>
    <row r="12" spans="1:19" s="69" customFormat="1" ht="22.5" customHeight="1">
      <c r="A12" s="465" t="s">
        <v>103</v>
      </c>
      <c r="B12" s="465"/>
      <c r="C12" s="465"/>
      <c r="D12" s="465"/>
      <c r="E12" s="465"/>
      <c r="F12" s="465"/>
      <c r="G12" s="465"/>
      <c r="H12" s="465"/>
      <c r="I12" s="465"/>
      <c r="J12" s="2"/>
      <c r="K12" s="465"/>
      <c r="L12" s="465"/>
      <c r="M12" s="465"/>
      <c r="N12" s="465"/>
      <c r="O12" s="465"/>
      <c r="R12" s="2" t="s">
        <v>107</v>
      </c>
    </row>
    <row r="13" spans="1:19" s="25" customFormat="1" ht="20.100000000000001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1"/>
      <c r="Q13" s="51"/>
      <c r="R13" s="51"/>
      <c r="S13" s="51"/>
    </row>
    <row r="14" spans="1:19" s="25" customFormat="1" ht="21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1"/>
      <c r="Q14" s="51"/>
      <c r="R14" s="51"/>
      <c r="S14" s="51"/>
    </row>
    <row r="15" spans="1:19" ht="24.95" customHeight="1"/>
    <row r="16" spans="1:19" ht="20.25" customHeight="1"/>
    <row r="17" spans="1:19" ht="24.95" customHeight="1"/>
    <row r="18" spans="1:19" ht="24.95" customHeight="1"/>
    <row r="19" spans="1:19" s="6" customFormat="1" ht="1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1"/>
      <c r="Q19" s="51"/>
      <c r="R19" s="51"/>
      <c r="S19" s="51"/>
    </row>
    <row r="20" spans="1:19" s="6" customFormat="1" ht="1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1"/>
      <c r="Q20" s="51"/>
      <c r="R20" s="51"/>
      <c r="S20" s="51"/>
    </row>
  </sheetData>
  <mergeCells count="13">
    <mergeCell ref="R4:S4"/>
    <mergeCell ref="L3:S3"/>
    <mergeCell ref="A1:Q1"/>
    <mergeCell ref="B3:K3"/>
    <mergeCell ref="A3:A5"/>
    <mergeCell ref="B4:C4"/>
    <mergeCell ref="D4:E4"/>
    <mergeCell ref="F4:G4"/>
    <mergeCell ref="H4:I4"/>
    <mergeCell ref="J4:K4"/>
    <mergeCell ref="L4:M4"/>
    <mergeCell ref="N4:O4"/>
    <mergeCell ref="P4:Q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17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9"/>
  <sheetViews>
    <sheetView view="pageBreakPreview" zoomScale="106" zoomScaleNormal="100" zoomScaleSheetLayoutView="106" workbookViewId="0">
      <selection activeCell="N20" sqref="N20"/>
    </sheetView>
  </sheetViews>
  <sheetFormatPr defaultRowHeight="13.5"/>
  <cols>
    <col min="1" max="1" width="8.88671875" style="260"/>
    <col min="2" max="2" width="7.77734375" style="260" customWidth="1"/>
    <col min="3" max="3" width="7.5546875" style="260" customWidth="1"/>
    <col min="4" max="11" width="5.77734375" style="260" customWidth="1"/>
    <col min="12" max="12" width="10.109375" style="260" customWidth="1"/>
    <col min="13" max="13" width="5.88671875" style="260" customWidth="1"/>
    <col min="14" max="15" width="5.77734375" style="260" customWidth="1"/>
    <col min="16" max="16" width="7" style="260" customWidth="1"/>
    <col min="17" max="22" width="5.77734375" style="260" customWidth="1"/>
    <col min="23" max="16384" width="8.88671875" style="260"/>
  </cols>
  <sheetData>
    <row r="1" spans="1:22" s="261" customFormat="1" ht="24" customHeight="1">
      <c r="A1" s="619" t="s">
        <v>264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  <c r="S1" s="619"/>
      <c r="T1" s="619"/>
      <c r="U1" s="619"/>
      <c r="V1" s="619"/>
    </row>
    <row r="2" spans="1:22">
      <c r="A2" s="620" t="s">
        <v>246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1" t="s">
        <v>247</v>
      </c>
      <c r="M2" s="621"/>
      <c r="N2" s="621"/>
      <c r="O2" s="621"/>
      <c r="P2" s="621"/>
      <c r="Q2" s="621"/>
      <c r="R2" s="621"/>
      <c r="S2" s="621"/>
      <c r="T2" s="621"/>
      <c r="U2" s="621"/>
      <c r="V2" s="621"/>
    </row>
    <row r="3" spans="1:22">
      <c r="A3" s="622" t="s">
        <v>506</v>
      </c>
      <c r="B3" s="617" t="s">
        <v>248</v>
      </c>
      <c r="C3" s="618"/>
      <c r="D3" s="617" t="s">
        <v>249</v>
      </c>
      <c r="E3" s="617"/>
      <c r="F3" s="617" t="s">
        <v>250</v>
      </c>
      <c r="G3" s="618"/>
      <c r="H3" s="617" t="s">
        <v>251</v>
      </c>
      <c r="I3" s="617"/>
      <c r="J3" s="617" t="s">
        <v>252</v>
      </c>
      <c r="K3" s="617"/>
      <c r="L3" s="617" t="s">
        <v>253</v>
      </c>
      <c r="M3" s="617" t="s">
        <v>254</v>
      </c>
      <c r="N3" s="617"/>
      <c r="O3" s="617" t="s">
        <v>255</v>
      </c>
      <c r="P3" s="618"/>
      <c r="Q3" s="617" t="s">
        <v>256</v>
      </c>
      <c r="R3" s="618"/>
      <c r="S3" s="617" t="s">
        <v>257</v>
      </c>
      <c r="T3" s="618"/>
      <c r="U3" s="617" t="s">
        <v>258</v>
      </c>
      <c r="V3" s="618"/>
    </row>
    <row r="4" spans="1:22" ht="26.25" customHeight="1">
      <c r="A4" s="622"/>
      <c r="B4" s="618"/>
      <c r="C4" s="618"/>
      <c r="D4" s="617"/>
      <c r="E4" s="617"/>
      <c r="F4" s="618"/>
      <c r="G4" s="618"/>
      <c r="H4" s="617"/>
      <c r="I4" s="617"/>
      <c r="J4" s="617"/>
      <c r="K4" s="617"/>
      <c r="L4" s="617"/>
      <c r="M4" s="617"/>
      <c r="N4" s="617"/>
      <c r="O4" s="618"/>
      <c r="P4" s="618"/>
      <c r="Q4" s="618"/>
      <c r="R4" s="618"/>
      <c r="S4" s="618"/>
      <c r="T4" s="618"/>
      <c r="U4" s="618"/>
      <c r="V4" s="618"/>
    </row>
    <row r="5" spans="1:22" ht="22.5" customHeight="1">
      <c r="A5" s="623"/>
      <c r="B5" s="494" t="s">
        <v>262</v>
      </c>
      <c r="C5" s="494" t="s">
        <v>263</v>
      </c>
      <c r="D5" s="494" t="s">
        <v>262</v>
      </c>
      <c r="E5" s="494" t="s">
        <v>263</v>
      </c>
      <c r="F5" s="494" t="s">
        <v>262</v>
      </c>
      <c r="G5" s="494" t="s">
        <v>263</v>
      </c>
      <c r="H5" s="494" t="s">
        <v>262</v>
      </c>
      <c r="I5" s="494" t="s">
        <v>263</v>
      </c>
      <c r="J5" s="494" t="s">
        <v>262</v>
      </c>
      <c r="K5" s="494" t="s">
        <v>263</v>
      </c>
      <c r="L5" s="494" t="s">
        <v>263</v>
      </c>
      <c r="M5" s="494" t="s">
        <v>262</v>
      </c>
      <c r="N5" s="494" t="s">
        <v>263</v>
      </c>
      <c r="O5" s="494" t="s">
        <v>262</v>
      </c>
      <c r="P5" s="494" t="s">
        <v>263</v>
      </c>
      <c r="Q5" s="494" t="s">
        <v>262</v>
      </c>
      <c r="R5" s="494" t="s">
        <v>263</v>
      </c>
      <c r="S5" s="494" t="s">
        <v>262</v>
      </c>
      <c r="T5" s="494" t="s">
        <v>263</v>
      </c>
      <c r="U5" s="494" t="s">
        <v>262</v>
      </c>
      <c r="V5" s="494" t="s">
        <v>519</v>
      </c>
    </row>
    <row r="6" spans="1:22" ht="30.75" customHeight="1">
      <c r="A6" s="266">
        <v>2019</v>
      </c>
      <c r="B6" s="92">
        <v>863</v>
      </c>
      <c r="C6" s="100">
        <v>5962</v>
      </c>
      <c r="D6" s="462" t="s">
        <v>502</v>
      </c>
      <c r="E6" s="462" t="s">
        <v>504</v>
      </c>
      <c r="F6" s="100">
        <v>5</v>
      </c>
      <c r="G6" s="100">
        <v>182</v>
      </c>
      <c r="H6" s="100">
        <v>4</v>
      </c>
      <c r="I6" s="100">
        <v>8</v>
      </c>
      <c r="J6" s="100">
        <v>22</v>
      </c>
      <c r="K6" s="100">
        <v>627</v>
      </c>
      <c r="L6" s="100">
        <v>811</v>
      </c>
      <c r="M6" s="100">
        <v>19</v>
      </c>
      <c r="N6" s="100">
        <v>401</v>
      </c>
      <c r="O6" s="100">
        <v>289</v>
      </c>
      <c r="P6" s="100">
        <v>3378</v>
      </c>
      <c r="Q6" s="100">
        <v>201</v>
      </c>
      <c r="R6" s="100">
        <v>201</v>
      </c>
      <c r="S6" s="100">
        <v>309</v>
      </c>
      <c r="T6" s="100">
        <v>328</v>
      </c>
      <c r="U6" s="100">
        <v>14</v>
      </c>
      <c r="V6" s="101">
        <v>26</v>
      </c>
    </row>
    <row r="7" spans="1:22" ht="30.75" customHeight="1">
      <c r="A7" s="267">
        <v>2020</v>
      </c>
      <c r="B7" s="92">
        <v>981</v>
      </c>
      <c r="C7" s="100">
        <v>6276</v>
      </c>
      <c r="D7" s="462" t="s">
        <v>503</v>
      </c>
      <c r="E7" s="462" t="s">
        <v>504</v>
      </c>
      <c r="F7" s="100">
        <v>5</v>
      </c>
      <c r="G7" s="100">
        <v>182</v>
      </c>
      <c r="H7" s="100">
        <v>4</v>
      </c>
      <c r="I7" s="100">
        <v>10</v>
      </c>
      <c r="J7" s="100">
        <v>22</v>
      </c>
      <c r="K7" s="100">
        <v>627</v>
      </c>
      <c r="L7" s="100">
        <v>808</v>
      </c>
      <c r="M7" s="100">
        <v>19</v>
      </c>
      <c r="N7" s="100">
        <v>434</v>
      </c>
      <c r="O7" s="100">
        <v>299</v>
      </c>
      <c r="P7" s="100">
        <v>3568</v>
      </c>
      <c r="Q7" s="100">
        <v>202</v>
      </c>
      <c r="R7" s="100">
        <v>202</v>
      </c>
      <c r="S7" s="100">
        <v>419</v>
      </c>
      <c r="T7" s="100">
        <v>419</v>
      </c>
      <c r="U7" s="100">
        <v>11</v>
      </c>
      <c r="V7" s="101">
        <v>26</v>
      </c>
    </row>
    <row r="8" spans="1:22" s="262" customFormat="1" ht="30.75" customHeight="1">
      <c r="A8" s="268">
        <v>2021</v>
      </c>
      <c r="B8" s="496">
        <f>SUM(F8,H8,J8,M8,O8,Q8,S8,U8)</f>
        <v>1040</v>
      </c>
      <c r="C8" s="264">
        <f>SUM(E8,G8,I8,K8,L8,N8,P8,R8,T8,V8)</f>
        <v>6293</v>
      </c>
      <c r="D8" s="264">
        <v>0</v>
      </c>
      <c r="E8" s="264">
        <v>0</v>
      </c>
      <c r="F8" s="264">
        <v>4</v>
      </c>
      <c r="G8" s="264">
        <v>180</v>
      </c>
      <c r="H8" s="264">
        <v>8</v>
      </c>
      <c r="I8" s="264">
        <v>12</v>
      </c>
      <c r="J8" s="264">
        <v>22</v>
      </c>
      <c r="K8" s="264">
        <v>627</v>
      </c>
      <c r="L8" s="264">
        <v>808</v>
      </c>
      <c r="M8" s="264">
        <v>15</v>
      </c>
      <c r="N8" s="264">
        <v>407</v>
      </c>
      <c r="O8" s="264">
        <v>285</v>
      </c>
      <c r="P8" s="264">
        <v>3567</v>
      </c>
      <c r="Q8" s="264">
        <v>147</v>
      </c>
      <c r="R8" s="264">
        <v>147</v>
      </c>
      <c r="S8" s="264">
        <v>532</v>
      </c>
      <c r="T8" s="264">
        <v>532</v>
      </c>
      <c r="U8" s="264">
        <v>27</v>
      </c>
      <c r="V8" s="265">
        <v>13</v>
      </c>
    </row>
    <row r="9" spans="1:22" ht="21" customHeight="1">
      <c r="A9" s="263" t="s">
        <v>259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9"/>
      <c r="M9" s="263"/>
      <c r="N9" s="263"/>
      <c r="O9" s="263"/>
      <c r="P9" s="263"/>
      <c r="Q9" s="263"/>
      <c r="R9" s="263"/>
      <c r="S9" s="263" t="s">
        <v>260</v>
      </c>
      <c r="T9" s="263"/>
      <c r="U9" s="263"/>
      <c r="V9" s="263"/>
    </row>
  </sheetData>
  <mergeCells count="15">
    <mergeCell ref="M3:N4"/>
    <mergeCell ref="O3:P4"/>
    <mergeCell ref="Q3:R4"/>
    <mergeCell ref="S3:T4"/>
    <mergeCell ref="A1:V1"/>
    <mergeCell ref="A2:K2"/>
    <mergeCell ref="L2:V2"/>
    <mergeCell ref="A3:A5"/>
    <mergeCell ref="B3:C4"/>
    <mergeCell ref="D3:E4"/>
    <mergeCell ref="F3:G4"/>
    <mergeCell ref="H3:I4"/>
    <mergeCell ref="J3:K4"/>
    <mergeCell ref="L3:L4"/>
    <mergeCell ref="U3:V4"/>
  </mergeCells>
  <phoneticPr fontId="2" type="noConversion"/>
  <pageMargins left="0.7" right="0.7" top="0.75" bottom="0.75" header="0.3" footer="0.3"/>
  <pageSetup paperSize="9" scale="56" orientation="portrait" r:id="rId1"/>
  <ignoredErrors>
    <ignoredError sqref="D8:V8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2"/>
  <sheetViews>
    <sheetView view="pageBreakPreview" zoomScaleNormal="100" zoomScaleSheetLayoutView="100" workbookViewId="0">
      <selection activeCell="N20" sqref="N20"/>
    </sheetView>
  </sheetViews>
  <sheetFormatPr defaultRowHeight="16.5"/>
  <cols>
    <col min="1" max="4" width="20.33203125" style="168" customWidth="1"/>
    <col min="5" max="5" width="25.109375" style="168" customWidth="1"/>
    <col min="6" max="256" width="8.88671875" style="168"/>
    <col min="257" max="260" width="20.33203125" style="168" customWidth="1"/>
    <col min="261" max="261" width="22.33203125" style="168" customWidth="1"/>
    <col min="262" max="512" width="8.88671875" style="168"/>
    <col min="513" max="516" width="20.33203125" style="168" customWidth="1"/>
    <col min="517" max="517" width="22.33203125" style="168" customWidth="1"/>
    <col min="518" max="768" width="8.88671875" style="168"/>
    <col min="769" max="772" width="20.33203125" style="168" customWidth="1"/>
    <col min="773" max="773" width="22.33203125" style="168" customWidth="1"/>
    <col min="774" max="1024" width="8.88671875" style="168"/>
    <col min="1025" max="1028" width="20.33203125" style="168" customWidth="1"/>
    <col min="1029" max="1029" width="22.33203125" style="168" customWidth="1"/>
    <col min="1030" max="1280" width="8.88671875" style="168"/>
    <col min="1281" max="1284" width="20.33203125" style="168" customWidth="1"/>
    <col min="1285" max="1285" width="22.33203125" style="168" customWidth="1"/>
    <col min="1286" max="1536" width="8.88671875" style="168"/>
    <col min="1537" max="1540" width="20.33203125" style="168" customWidth="1"/>
    <col min="1541" max="1541" width="22.33203125" style="168" customWidth="1"/>
    <col min="1542" max="1792" width="8.88671875" style="168"/>
    <col min="1793" max="1796" width="20.33203125" style="168" customWidth="1"/>
    <col min="1797" max="1797" width="22.33203125" style="168" customWidth="1"/>
    <col min="1798" max="2048" width="8.88671875" style="168"/>
    <col min="2049" max="2052" width="20.33203125" style="168" customWidth="1"/>
    <col min="2053" max="2053" width="22.33203125" style="168" customWidth="1"/>
    <col min="2054" max="2304" width="8.88671875" style="168"/>
    <col min="2305" max="2308" width="20.33203125" style="168" customWidth="1"/>
    <col min="2309" max="2309" width="22.33203125" style="168" customWidth="1"/>
    <col min="2310" max="2560" width="8.88671875" style="168"/>
    <col min="2561" max="2564" width="20.33203125" style="168" customWidth="1"/>
    <col min="2565" max="2565" width="22.33203125" style="168" customWidth="1"/>
    <col min="2566" max="2816" width="8.88671875" style="168"/>
    <col min="2817" max="2820" width="20.33203125" style="168" customWidth="1"/>
    <col min="2821" max="2821" width="22.33203125" style="168" customWidth="1"/>
    <col min="2822" max="3072" width="8.88671875" style="168"/>
    <col min="3073" max="3076" width="20.33203125" style="168" customWidth="1"/>
    <col min="3077" max="3077" width="22.33203125" style="168" customWidth="1"/>
    <col min="3078" max="3328" width="8.88671875" style="168"/>
    <col min="3329" max="3332" width="20.33203125" style="168" customWidth="1"/>
    <col min="3333" max="3333" width="22.33203125" style="168" customWidth="1"/>
    <col min="3334" max="3584" width="8.88671875" style="168"/>
    <col min="3585" max="3588" width="20.33203125" style="168" customWidth="1"/>
    <col min="3589" max="3589" width="22.33203125" style="168" customWidth="1"/>
    <col min="3590" max="3840" width="8.88671875" style="168"/>
    <col min="3841" max="3844" width="20.33203125" style="168" customWidth="1"/>
    <col min="3845" max="3845" width="22.33203125" style="168" customWidth="1"/>
    <col min="3846" max="4096" width="8.88671875" style="168"/>
    <col min="4097" max="4100" width="20.33203125" style="168" customWidth="1"/>
    <col min="4101" max="4101" width="22.33203125" style="168" customWidth="1"/>
    <col min="4102" max="4352" width="8.88671875" style="168"/>
    <col min="4353" max="4356" width="20.33203125" style="168" customWidth="1"/>
    <col min="4357" max="4357" width="22.33203125" style="168" customWidth="1"/>
    <col min="4358" max="4608" width="8.88671875" style="168"/>
    <col min="4609" max="4612" width="20.33203125" style="168" customWidth="1"/>
    <col min="4613" max="4613" width="22.33203125" style="168" customWidth="1"/>
    <col min="4614" max="4864" width="8.88671875" style="168"/>
    <col min="4865" max="4868" width="20.33203125" style="168" customWidth="1"/>
    <col min="4869" max="4869" width="22.33203125" style="168" customWidth="1"/>
    <col min="4870" max="5120" width="8.88671875" style="168"/>
    <col min="5121" max="5124" width="20.33203125" style="168" customWidth="1"/>
    <col min="5125" max="5125" width="22.33203125" style="168" customWidth="1"/>
    <col min="5126" max="5376" width="8.88671875" style="168"/>
    <col min="5377" max="5380" width="20.33203125" style="168" customWidth="1"/>
    <col min="5381" max="5381" width="22.33203125" style="168" customWidth="1"/>
    <col min="5382" max="5632" width="8.88671875" style="168"/>
    <col min="5633" max="5636" width="20.33203125" style="168" customWidth="1"/>
    <col min="5637" max="5637" width="22.33203125" style="168" customWidth="1"/>
    <col min="5638" max="5888" width="8.88671875" style="168"/>
    <col min="5889" max="5892" width="20.33203125" style="168" customWidth="1"/>
    <col min="5893" max="5893" width="22.33203125" style="168" customWidth="1"/>
    <col min="5894" max="6144" width="8.88671875" style="168"/>
    <col min="6145" max="6148" width="20.33203125" style="168" customWidth="1"/>
    <col min="6149" max="6149" width="22.33203125" style="168" customWidth="1"/>
    <col min="6150" max="6400" width="8.88671875" style="168"/>
    <col min="6401" max="6404" width="20.33203125" style="168" customWidth="1"/>
    <col min="6405" max="6405" width="22.33203125" style="168" customWidth="1"/>
    <col min="6406" max="6656" width="8.88671875" style="168"/>
    <col min="6657" max="6660" width="20.33203125" style="168" customWidth="1"/>
    <col min="6661" max="6661" width="22.33203125" style="168" customWidth="1"/>
    <col min="6662" max="6912" width="8.88671875" style="168"/>
    <col min="6913" max="6916" width="20.33203125" style="168" customWidth="1"/>
    <col min="6917" max="6917" width="22.33203125" style="168" customWidth="1"/>
    <col min="6918" max="7168" width="8.88671875" style="168"/>
    <col min="7169" max="7172" width="20.33203125" style="168" customWidth="1"/>
    <col min="7173" max="7173" width="22.33203125" style="168" customWidth="1"/>
    <col min="7174" max="7424" width="8.88671875" style="168"/>
    <col min="7425" max="7428" width="20.33203125" style="168" customWidth="1"/>
    <col min="7429" max="7429" width="22.33203125" style="168" customWidth="1"/>
    <col min="7430" max="7680" width="8.88671875" style="168"/>
    <col min="7681" max="7684" width="20.33203125" style="168" customWidth="1"/>
    <col min="7685" max="7685" width="22.33203125" style="168" customWidth="1"/>
    <col min="7686" max="7936" width="8.88671875" style="168"/>
    <col min="7937" max="7940" width="20.33203125" style="168" customWidth="1"/>
    <col min="7941" max="7941" width="22.33203125" style="168" customWidth="1"/>
    <col min="7942" max="8192" width="8.88671875" style="168"/>
    <col min="8193" max="8196" width="20.33203125" style="168" customWidth="1"/>
    <col min="8197" max="8197" width="22.33203125" style="168" customWidth="1"/>
    <col min="8198" max="8448" width="8.88671875" style="168"/>
    <col min="8449" max="8452" width="20.33203125" style="168" customWidth="1"/>
    <col min="8453" max="8453" width="22.33203125" style="168" customWidth="1"/>
    <col min="8454" max="8704" width="8.88671875" style="168"/>
    <col min="8705" max="8708" width="20.33203125" style="168" customWidth="1"/>
    <col min="8709" max="8709" width="22.33203125" style="168" customWidth="1"/>
    <col min="8710" max="8960" width="8.88671875" style="168"/>
    <col min="8961" max="8964" width="20.33203125" style="168" customWidth="1"/>
    <col min="8965" max="8965" width="22.33203125" style="168" customWidth="1"/>
    <col min="8966" max="9216" width="8.88671875" style="168"/>
    <col min="9217" max="9220" width="20.33203125" style="168" customWidth="1"/>
    <col min="9221" max="9221" width="22.33203125" style="168" customWidth="1"/>
    <col min="9222" max="9472" width="8.88671875" style="168"/>
    <col min="9473" max="9476" width="20.33203125" style="168" customWidth="1"/>
    <col min="9477" max="9477" width="22.33203125" style="168" customWidth="1"/>
    <col min="9478" max="9728" width="8.88671875" style="168"/>
    <col min="9729" max="9732" width="20.33203125" style="168" customWidth="1"/>
    <col min="9733" max="9733" width="22.33203125" style="168" customWidth="1"/>
    <col min="9734" max="9984" width="8.88671875" style="168"/>
    <col min="9985" max="9988" width="20.33203125" style="168" customWidth="1"/>
    <col min="9989" max="9989" width="22.33203125" style="168" customWidth="1"/>
    <col min="9990" max="10240" width="8.88671875" style="168"/>
    <col min="10241" max="10244" width="20.33203125" style="168" customWidth="1"/>
    <col min="10245" max="10245" width="22.33203125" style="168" customWidth="1"/>
    <col min="10246" max="10496" width="8.88671875" style="168"/>
    <col min="10497" max="10500" width="20.33203125" style="168" customWidth="1"/>
    <col min="10501" max="10501" width="22.33203125" style="168" customWidth="1"/>
    <col min="10502" max="10752" width="8.88671875" style="168"/>
    <col min="10753" max="10756" width="20.33203125" style="168" customWidth="1"/>
    <col min="10757" max="10757" width="22.33203125" style="168" customWidth="1"/>
    <col min="10758" max="11008" width="8.88671875" style="168"/>
    <col min="11009" max="11012" width="20.33203125" style="168" customWidth="1"/>
    <col min="11013" max="11013" width="22.33203125" style="168" customWidth="1"/>
    <col min="11014" max="11264" width="8.88671875" style="168"/>
    <col min="11265" max="11268" width="20.33203125" style="168" customWidth="1"/>
    <col min="11269" max="11269" width="22.33203125" style="168" customWidth="1"/>
    <col min="11270" max="11520" width="8.88671875" style="168"/>
    <col min="11521" max="11524" width="20.33203125" style="168" customWidth="1"/>
    <col min="11525" max="11525" width="22.33203125" style="168" customWidth="1"/>
    <col min="11526" max="11776" width="8.88671875" style="168"/>
    <col min="11777" max="11780" width="20.33203125" style="168" customWidth="1"/>
    <col min="11781" max="11781" width="22.33203125" style="168" customWidth="1"/>
    <col min="11782" max="12032" width="8.88671875" style="168"/>
    <col min="12033" max="12036" width="20.33203125" style="168" customWidth="1"/>
    <col min="12037" max="12037" width="22.33203125" style="168" customWidth="1"/>
    <col min="12038" max="12288" width="8.88671875" style="168"/>
    <col min="12289" max="12292" width="20.33203125" style="168" customWidth="1"/>
    <col min="12293" max="12293" width="22.33203125" style="168" customWidth="1"/>
    <col min="12294" max="12544" width="8.88671875" style="168"/>
    <col min="12545" max="12548" width="20.33203125" style="168" customWidth="1"/>
    <col min="12549" max="12549" width="22.33203125" style="168" customWidth="1"/>
    <col min="12550" max="12800" width="8.88671875" style="168"/>
    <col min="12801" max="12804" width="20.33203125" style="168" customWidth="1"/>
    <col min="12805" max="12805" width="22.33203125" style="168" customWidth="1"/>
    <col min="12806" max="13056" width="8.88671875" style="168"/>
    <col min="13057" max="13060" width="20.33203125" style="168" customWidth="1"/>
    <col min="13061" max="13061" width="22.33203125" style="168" customWidth="1"/>
    <col min="13062" max="13312" width="8.88671875" style="168"/>
    <col min="13313" max="13316" width="20.33203125" style="168" customWidth="1"/>
    <col min="13317" max="13317" width="22.33203125" style="168" customWidth="1"/>
    <col min="13318" max="13568" width="8.88671875" style="168"/>
    <col min="13569" max="13572" width="20.33203125" style="168" customWidth="1"/>
    <col min="13573" max="13573" width="22.33203125" style="168" customWidth="1"/>
    <col min="13574" max="13824" width="8.88671875" style="168"/>
    <col min="13825" max="13828" width="20.33203125" style="168" customWidth="1"/>
    <col min="13829" max="13829" width="22.33203125" style="168" customWidth="1"/>
    <col min="13830" max="14080" width="8.88671875" style="168"/>
    <col min="14081" max="14084" width="20.33203125" style="168" customWidth="1"/>
    <col min="14085" max="14085" width="22.33203125" style="168" customWidth="1"/>
    <col min="14086" max="14336" width="8.88671875" style="168"/>
    <col min="14337" max="14340" width="20.33203125" style="168" customWidth="1"/>
    <col min="14341" max="14341" width="22.33203125" style="168" customWidth="1"/>
    <col min="14342" max="14592" width="8.88671875" style="168"/>
    <col min="14593" max="14596" width="20.33203125" style="168" customWidth="1"/>
    <col min="14597" max="14597" width="22.33203125" style="168" customWidth="1"/>
    <col min="14598" max="14848" width="8.88671875" style="168"/>
    <col min="14849" max="14852" width="20.33203125" style="168" customWidth="1"/>
    <col min="14853" max="14853" width="22.33203125" style="168" customWidth="1"/>
    <col min="14854" max="15104" width="8.88671875" style="168"/>
    <col min="15105" max="15108" width="20.33203125" style="168" customWidth="1"/>
    <col min="15109" max="15109" width="22.33203125" style="168" customWidth="1"/>
    <col min="15110" max="15360" width="8.88671875" style="168"/>
    <col min="15361" max="15364" width="20.33203125" style="168" customWidth="1"/>
    <col min="15365" max="15365" width="22.33203125" style="168" customWidth="1"/>
    <col min="15366" max="15616" width="8.88671875" style="168"/>
    <col min="15617" max="15620" width="20.33203125" style="168" customWidth="1"/>
    <col min="15621" max="15621" width="22.33203125" style="168" customWidth="1"/>
    <col min="15622" max="15872" width="8.88671875" style="168"/>
    <col min="15873" max="15876" width="20.33203125" style="168" customWidth="1"/>
    <col min="15877" max="15877" width="22.33203125" style="168" customWidth="1"/>
    <col min="15878" max="16128" width="8.88671875" style="168"/>
    <col min="16129" max="16132" width="20.33203125" style="168" customWidth="1"/>
    <col min="16133" max="16133" width="22.33203125" style="168" customWidth="1"/>
    <col min="16134" max="16384" width="8.88671875" style="168"/>
  </cols>
  <sheetData>
    <row r="1" spans="1:5" ht="25.5" customHeight="1">
      <c r="A1" s="624" t="s">
        <v>182</v>
      </c>
      <c r="B1" s="624"/>
    </row>
    <row r="2" spans="1:5">
      <c r="D2" s="169" t="s">
        <v>183</v>
      </c>
      <c r="E2" s="169" t="s">
        <v>184</v>
      </c>
    </row>
    <row r="3" spans="1:5" s="170" customFormat="1" ht="24.75" customHeight="1">
      <c r="A3" s="204"/>
      <c r="B3" s="205" t="s">
        <v>185</v>
      </c>
      <c r="C3" s="206" t="s">
        <v>186</v>
      </c>
      <c r="D3" s="207"/>
      <c r="E3" s="205" t="s">
        <v>187</v>
      </c>
    </row>
    <row r="4" spans="1:5" s="170" customFormat="1" ht="24.75" customHeight="1">
      <c r="A4" s="208" t="s">
        <v>127</v>
      </c>
      <c r="B4" s="208" t="s">
        <v>188</v>
      </c>
      <c r="C4" s="208" t="s">
        <v>189</v>
      </c>
      <c r="D4" s="209" t="s">
        <v>190</v>
      </c>
      <c r="E4" s="208" t="s">
        <v>191</v>
      </c>
    </row>
    <row r="5" spans="1:5" s="171" customFormat="1" ht="26.25" customHeight="1">
      <c r="A5" s="210">
        <v>2016</v>
      </c>
      <c r="B5" s="211">
        <v>187</v>
      </c>
      <c r="C5" s="211">
        <v>180</v>
      </c>
      <c r="D5" s="212">
        <v>96</v>
      </c>
      <c r="E5" s="211">
        <v>1</v>
      </c>
    </row>
    <row r="6" spans="1:5" s="170" customFormat="1" ht="26.25" customHeight="1">
      <c r="A6" s="210">
        <v>2017</v>
      </c>
      <c r="B6" s="211">
        <v>187</v>
      </c>
      <c r="C6" s="211">
        <v>180</v>
      </c>
      <c r="D6" s="212">
        <v>96</v>
      </c>
      <c r="E6" s="211">
        <v>0</v>
      </c>
    </row>
    <row r="7" spans="1:5" s="170" customFormat="1" ht="26.25" customHeight="1">
      <c r="A7" s="210">
        <v>2018</v>
      </c>
      <c r="B7" s="211">
        <v>187</v>
      </c>
      <c r="C7" s="211">
        <v>180</v>
      </c>
      <c r="D7" s="212">
        <v>96</v>
      </c>
      <c r="E7" s="211">
        <v>0</v>
      </c>
    </row>
    <row r="8" spans="1:5" s="172" customFormat="1" ht="26.25" customHeight="1">
      <c r="A8" s="210">
        <v>2019</v>
      </c>
      <c r="B8" s="211">
        <v>190</v>
      </c>
      <c r="C8" s="211">
        <v>180</v>
      </c>
      <c r="D8" s="212">
        <v>95</v>
      </c>
      <c r="E8" s="211">
        <v>0</v>
      </c>
    </row>
    <row r="9" spans="1:5" s="172" customFormat="1" ht="26.25" customHeight="1">
      <c r="A9" s="210">
        <v>2020</v>
      </c>
      <c r="B9" s="211">
        <v>192</v>
      </c>
      <c r="C9" s="211">
        <v>180</v>
      </c>
      <c r="D9" s="212">
        <v>94</v>
      </c>
      <c r="E9" s="211">
        <v>0</v>
      </c>
    </row>
    <row r="10" spans="1:5" s="172" customFormat="1" ht="26.25" customHeight="1" thickBot="1">
      <c r="A10" s="213">
        <v>2021</v>
      </c>
      <c r="B10" s="214">
        <v>192</v>
      </c>
      <c r="C10" s="214">
        <v>180</v>
      </c>
      <c r="D10" s="215">
        <v>94</v>
      </c>
      <c r="E10" s="216">
        <v>0</v>
      </c>
    </row>
    <row r="11" spans="1:5">
      <c r="A11" s="217" t="s">
        <v>192</v>
      </c>
      <c r="B11" s="217"/>
      <c r="C11" s="217"/>
      <c r="D11" s="217"/>
      <c r="E11" s="217"/>
    </row>
    <row r="12" spans="1:5">
      <c r="A12" s="217" t="s">
        <v>103</v>
      </c>
      <c r="B12" s="217"/>
      <c r="C12" s="217"/>
      <c r="D12" s="217"/>
      <c r="E12" s="203" t="s">
        <v>104</v>
      </c>
    </row>
  </sheetData>
  <mergeCells count="1">
    <mergeCell ref="A1:B1"/>
  </mergeCells>
  <phoneticPr fontId="2" type="noConversion"/>
  <pageMargins left="0.49" right="0.47" top="0.75" bottom="0.75" header="0.3" footer="0.3"/>
  <pageSetup paperSize="9" scale="73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J40"/>
  <sheetViews>
    <sheetView tabSelected="1" view="pageBreakPreview" zoomScaleNormal="100" zoomScaleSheetLayoutView="100" workbookViewId="0">
      <selection activeCell="L11" sqref="L11"/>
    </sheetView>
  </sheetViews>
  <sheetFormatPr defaultRowHeight="13.5"/>
  <cols>
    <col min="1" max="1" width="7.88671875" style="173" customWidth="1"/>
    <col min="2" max="2" width="8.33203125" style="173" customWidth="1"/>
    <col min="3" max="3" width="5.88671875" style="173" customWidth="1"/>
    <col min="4" max="4" width="6.88671875" style="173" customWidth="1"/>
    <col min="5" max="5" width="7.21875" style="173" customWidth="1"/>
    <col min="6" max="6" width="9" style="173" customWidth="1"/>
    <col min="7" max="7" width="7.33203125" style="173" customWidth="1"/>
    <col min="8" max="9" width="8.44140625" style="173" customWidth="1"/>
    <col min="10" max="10" width="6.77734375" style="173" customWidth="1"/>
    <col min="11" max="11" width="7.21875" style="173" customWidth="1"/>
    <col min="12" max="16384" width="8.88671875" style="173"/>
  </cols>
  <sheetData>
    <row r="1" spans="1:244" s="238" customFormat="1" ht="23.25" customHeight="1">
      <c r="A1" s="633" t="s">
        <v>193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</row>
    <row r="2" spans="1:244" s="177" customFormat="1" ht="15" customHeight="1">
      <c r="A2" s="174" t="s">
        <v>194</v>
      </c>
      <c r="B2" s="174"/>
      <c r="C2" s="175"/>
      <c r="D2" s="175" t="s">
        <v>195</v>
      </c>
      <c r="E2" s="175"/>
      <c r="F2" s="175"/>
      <c r="G2" s="175"/>
      <c r="H2" s="175"/>
      <c r="I2" s="175"/>
      <c r="J2" s="175"/>
      <c r="K2" s="176" t="s">
        <v>196</v>
      </c>
    </row>
    <row r="3" spans="1:244" s="178" customFormat="1" ht="18" customHeight="1">
      <c r="A3" s="180" t="s">
        <v>197</v>
      </c>
      <c r="B3" s="635" t="s">
        <v>198</v>
      </c>
      <c r="C3" s="636"/>
      <c r="D3" s="637" t="s">
        <v>199</v>
      </c>
      <c r="E3" s="638"/>
      <c r="F3" s="637" t="s">
        <v>200</v>
      </c>
      <c r="G3" s="638"/>
      <c r="H3" s="639" t="s">
        <v>201</v>
      </c>
      <c r="I3" s="640"/>
      <c r="J3" s="641" t="s">
        <v>202</v>
      </c>
      <c r="K3" s="642"/>
    </row>
    <row r="4" spans="1:244" s="179" customFormat="1" ht="18" customHeight="1">
      <c r="A4" s="182"/>
      <c r="B4" s="625" t="s">
        <v>203</v>
      </c>
      <c r="C4" s="626"/>
      <c r="D4" s="627" t="s">
        <v>204</v>
      </c>
      <c r="E4" s="628"/>
      <c r="F4" s="627" t="s">
        <v>205</v>
      </c>
      <c r="G4" s="628"/>
      <c r="H4" s="629" t="s">
        <v>206</v>
      </c>
      <c r="I4" s="630"/>
      <c r="J4" s="631" t="s">
        <v>207</v>
      </c>
      <c r="K4" s="632"/>
    </row>
    <row r="5" spans="1:244" s="178" customFormat="1" ht="18" customHeight="1">
      <c r="A5" s="182"/>
      <c r="B5" s="180" t="s">
        <v>208</v>
      </c>
      <c r="C5" s="180" t="s">
        <v>209</v>
      </c>
      <c r="D5" s="180" t="s">
        <v>208</v>
      </c>
      <c r="E5" s="180" t="s">
        <v>209</v>
      </c>
      <c r="F5" s="180" t="s">
        <v>208</v>
      </c>
      <c r="G5" s="180" t="s">
        <v>209</v>
      </c>
      <c r="H5" s="180" t="s">
        <v>208</v>
      </c>
      <c r="I5" s="180" t="s">
        <v>209</v>
      </c>
      <c r="J5" s="181" t="s">
        <v>208</v>
      </c>
      <c r="K5" s="181" t="s">
        <v>209</v>
      </c>
    </row>
    <row r="6" spans="1:244" s="178" customFormat="1" ht="26.25" customHeight="1">
      <c r="A6" s="183" t="s">
        <v>245</v>
      </c>
      <c r="B6" s="218" t="s">
        <v>210</v>
      </c>
      <c r="C6" s="218" t="s">
        <v>211</v>
      </c>
      <c r="D6" s="219" t="s">
        <v>210</v>
      </c>
      <c r="E6" s="218" t="s">
        <v>211</v>
      </c>
      <c r="F6" s="218" t="s">
        <v>210</v>
      </c>
      <c r="G6" s="218" t="s">
        <v>211</v>
      </c>
      <c r="H6" s="218" t="s">
        <v>210</v>
      </c>
      <c r="I6" s="218" t="s">
        <v>211</v>
      </c>
      <c r="J6" s="220" t="s">
        <v>210</v>
      </c>
      <c r="K6" s="228" t="s">
        <v>211</v>
      </c>
    </row>
    <row r="7" spans="1:244" s="185" customFormat="1" ht="26.25" customHeight="1">
      <c r="A7" s="229">
        <v>2016</v>
      </c>
      <c r="B7" s="221">
        <v>97</v>
      </c>
      <c r="C7" s="222">
        <v>134.77000000000001</v>
      </c>
      <c r="D7" s="221">
        <v>3</v>
      </c>
      <c r="E7" s="223">
        <v>3.84</v>
      </c>
      <c r="F7" s="221">
        <v>90</v>
      </c>
      <c r="G7" s="223">
        <v>115.35000000000001</v>
      </c>
      <c r="H7" s="221">
        <v>3</v>
      </c>
      <c r="I7" s="223">
        <v>12.099999999999998</v>
      </c>
      <c r="J7" s="224">
        <v>1</v>
      </c>
      <c r="K7" s="230">
        <v>3.48</v>
      </c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4"/>
      <c r="DO7" s="184"/>
      <c r="DP7" s="184"/>
      <c r="DQ7" s="184"/>
      <c r="DR7" s="184"/>
      <c r="DS7" s="184"/>
      <c r="DT7" s="184"/>
      <c r="DU7" s="184"/>
      <c r="DV7" s="184"/>
      <c r="DW7" s="184"/>
      <c r="DX7" s="184"/>
      <c r="DY7" s="184"/>
      <c r="DZ7" s="184"/>
      <c r="EA7" s="184"/>
      <c r="EB7" s="184"/>
      <c r="EC7" s="184"/>
      <c r="ED7" s="184"/>
      <c r="EE7" s="184"/>
      <c r="EF7" s="184"/>
      <c r="EG7" s="184"/>
      <c r="EH7" s="184"/>
      <c r="EI7" s="184"/>
      <c r="EJ7" s="184"/>
      <c r="EK7" s="184"/>
      <c r="EL7" s="184"/>
      <c r="EM7" s="184"/>
      <c r="EN7" s="184"/>
      <c r="EO7" s="184"/>
      <c r="EP7" s="184"/>
      <c r="EQ7" s="184"/>
      <c r="ER7" s="184"/>
      <c r="ES7" s="184"/>
      <c r="ET7" s="184"/>
      <c r="EU7" s="184"/>
      <c r="EV7" s="184"/>
      <c r="EW7" s="184"/>
      <c r="EX7" s="184"/>
      <c r="EY7" s="184"/>
      <c r="EZ7" s="184"/>
      <c r="FA7" s="184"/>
      <c r="FB7" s="184"/>
      <c r="FC7" s="184"/>
      <c r="FD7" s="184"/>
      <c r="FE7" s="184"/>
      <c r="FF7" s="184"/>
      <c r="FG7" s="184"/>
      <c r="FH7" s="184"/>
      <c r="FI7" s="184"/>
      <c r="FJ7" s="184"/>
      <c r="FK7" s="184"/>
      <c r="FL7" s="184"/>
      <c r="FM7" s="184"/>
      <c r="FN7" s="184"/>
      <c r="FO7" s="184"/>
      <c r="FP7" s="184"/>
      <c r="FQ7" s="184"/>
      <c r="FR7" s="184"/>
      <c r="FS7" s="184"/>
      <c r="FT7" s="184"/>
      <c r="FU7" s="184"/>
      <c r="FV7" s="184"/>
      <c r="FW7" s="184"/>
      <c r="FX7" s="184"/>
      <c r="FY7" s="184"/>
      <c r="FZ7" s="184"/>
      <c r="GA7" s="184"/>
      <c r="GB7" s="184"/>
      <c r="GC7" s="184"/>
      <c r="GD7" s="184"/>
      <c r="GE7" s="184"/>
      <c r="GF7" s="184"/>
      <c r="GG7" s="184"/>
      <c r="GH7" s="184"/>
      <c r="GI7" s="184"/>
      <c r="GJ7" s="184"/>
      <c r="GK7" s="184"/>
      <c r="GL7" s="184"/>
      <c r="GM7" s="184"/>
      <c r="GN7" s="184"/>
      <c r="GO7" s="184"/>
      <c r="GP7" s="184"/>
      <c r="GQ7" s="184"/>
      <c r="GR7" s="184"/>
      <c r="GS7" s="184"/>
      <c r="GT7" s="184"/>
      <c r="GU7" s="184"/>
      <c r="GV7" s="184"/>
      <c r="GW7" s="184"/>
      <c r="GX7" s="184"/>
      <c r="GY7" s="184"/>
      <c r="GZ7" s="184"/>
      <c r="HA7" s="184"/>
      <c r="HB7" s="184"/>
      <c r="HC7" s="184"/>
      <c r="HD7" s="184"/>
      <c r="HE7" s="184"/>
      <c r="HF7" s="184"/>
      <c r="HG7" s="184"/>
      <c r="HH7" s="184"/>
      <c r="HI7" s="184"/>
      <c r="HJ7" s="184"/>
      <c r="HK7" s="184"/>
      <c r="HL7" s="184"/>
      <c r="HM7" s="184"/>
      <c r="HN7" s="184"/>
      <c r="HO7" s="184"/>
      <c r="HP7" s="184"/>
      <c r="HQ7" s="184"/>
      <c r="HR7" s="184"/>
      <c r="HS7" s="184"/>
      <c r="HT7" s="184"/>
      <c r="HU7" s="184"/>
      <c r="HV7" s="184"/>
      <c r="HW7" s="184"/>
      <c r="HX7" s="184"/>
      <c r="HY7" s="184"/>
      <c r="HZ7" s="184"/>
      <c r="IA7" s="184"/>
      <c r="IB7" s="184"/>
      <c r="IC7" s="184"/>
      <c r="ID7" s="184"/>
      <c r="IE7" s="184"/>
      <c r="IF7" s="184"/>
      <c r="IG7" s="184"/>
      <c r="IH7" s="184"/>
      <c r="II7" s="184"/>
      <c r="IJ7" s="184"/>
    </row>
    <row r="8" spans="1:244" s="187" customFormat="1" ht="15.75" customHeight="1">
      <c r="A8" s="231">
        <v>2017</v>
      </c>
      <c r="B8" s="225">
        <v>107</v>
      </c>
      <c r="C8" s="225">
        <v>195.88000000000005</v>
      </c>
      <c r="D8" s="225">
        <v>5</v>
      </c>
      <c r="E8" s="225">
        <v>5.24</v>
      </c>
      <c r="F8" s="225">
        <v>93</v>
      </c>
      <c r="G8" s="225">
        <v>131.38</v>
      </c>
      <c r="H8" s="225">
        <v>6</v>
      </c>
      <c r="I8" s="225">
        <v>24.08</v>
      </c>
      <c r="J8" s="225">
        <v>3</v>
      </c>
      <c r="K8" s="232">
        <v>35.18</v>
      </c>
      <c r="L8" s="186"/>
    </row>
    <row r="9" spans="1:244" s="187" customFormat="1" ht="15.75" customHeight="1">
      <c r="A9" s="231">
        <v>2018</v>
      </c>
      <c r="B9" s="225">
        <v>112</v>
      </c>
      <c r="C9" s="225">
        <v>206.68</v>
      </c>
      <c r="D9" s="225">
        <v>7</v>
      </c>
      <c r="E9" s="225">
        <v>22.2</v>
      </c>
      <c r="F9" s="225">
        <v>97</v>
      </c>
      <c r="G9" s="225">
        <v>135.12</v>
      </c>
      <c r="H9" s="225">
        <v>5</v>
      </c>
      <c r="I9" s="225">
        <v>14.18</v>
      </c>
      <c r="J9" s="225">
        <v>3</v>
      </c>
      <c r="K9" s="232">
        <v>35.18</v>
      </c>
      <c r="L9" s="186"/>
    </row>
    <row r="10" spans="1:244" s="189" customFormat="1" ht="15.75" customHeight="1">
      <c r="A10" s="231">
        <v>2019</v>
      </c>
      <c r="B10" s="226">
        <v>113</v>
      </c>
      <c r="C10" s="226">
        <v>208.59</v>
      </c>
      <c r="D10" s="226">
        <v>7</v>
      </c>
      <c r="E10" s="226">
        <v>22.2</v>
      </c>
      <c r="F10" s="226">
        <v>98</v>
      </c>
      <c r="G10" s="226">
        <v>137.03</v>
      </c>
      <c r="H10" s="226">
        <v>5</v>
      </c>
      <c r="I10" s="226">
        <v>14.18</v>
      </c>
      <c r="J10" s="226">
        <v>3</v>
      </c>
      <c r="K10" s="233">
        <v>35.18</v>
      </c>
      <c r="L10" s="188"/>
    </row>
    <row r="11" spans="1:244" s="189" customFormat="1" ht="15.75" customHeight="1">
      <c r="A11" s="231">
        <v>2020</v>
      </c>
      <c r="B11" s="226">
        <v>178</v>
      </c>
      <c r="C11" s="226">
        <v>277.58</v>
      </c>
      <c r="D11" s="226">
        <v>9</v>
      </c>
      <c r="E11" s="226">
        <v>6.9600000000000009</v>
      </c>
      <c r="F11" s="226">
        <v>136</v>
      </c>
      <c r="G11" s="226">
        <v>178.44</v>
      </c>
      <c r="H11" s="226">
        <v>14</v>
      </c>
      <c r="I11" s="226">
        <v>26.54</v>
      </c>
      <c r="J11" s="226">
        <v>19</v>
      </c>
      <c r="K11" s="233">
        <v>65.639999999999986</v>
      </c>
      <c r="L11" s="188"/>
    </row>
    <row r="12" spans="1:244" s="792" customFormat="1" ht="15.75" customHeight="1">
      <c r="A12" s="234">
        <v>2021</v>
      </c>
      <c r="B12" s="789">
        <v>178</v>
      </c>
      <c r="C12" s="789">
        <v>278.35000000000002</v>
      </c>
      <c r="D12" s="789">
        <v>8</v>
      </c>
      <c r="E12" s="789">
        <v>6.8800000000000008</v>
      </c>
      <c r="F12" s="789">
        <v>137</v>
      </c>
      <c r="G12" s="789">
        <v>178.56</v>
      </c>
      <c r="H12" s="789">
        <v>14</v>
      </c>
      <c r="I12" s="789">
        <v>27.270000000000003</v>
      </c>
      <c r="J12" s="789">
        <v>19</v>
      </c>
      <c r="K12" s="790">
        <v>65.639999999999972</v>
      </c>
      <c r="L12" s="791"/>
    </row>
    <row r="13" spans="1:244" s="189" customFormat="1" ht="15" customHeight="1">
      <c r="A13" s="235" t="s">
        <v>74</v>
      </c>
      <c r="B13" s="779">
        <v>9</v>
      </c>
      <c r="C13" s="780">
        <v>29.030000000000005</v>
      </c>
      <c r="D13" s="781"/>
      <c r="E13" s="782"/>
      <c r="F13" s="781">
        <v>5</v>
      </c>
      <c r="G13" s="782">
        <v>8.77</v>
      </c>
      <c r="H13" s="781">
        <v>3</v>
      </c>
      <c r="I13" s="782">
        <v>15.360000000000001</v>
      </c>
      <c r="J13" s="781">
        <v>1</v>
      </c>
      <c r="K13" s="783">
        <v>4.9000000000000004</v>
      </c>
      <c r="L13" s="188"/>
    </row>
    <row r="14" spans="1:244" s="189" customFormat="1" ht="15" customHeight="1">
      <c r="A14" s="235" t="s">
        <v>75</v>
      </c>
      <c r="B14" s="784">
        <v>28</v>
      </c>
      <c r="C14" s="785">
        <v>57.359999999999992</v>
      </c>
      <c r="D14" s="786">
        <v>5</v>
      </c>
      <c r="E14" s="787">
        <v>4.66</v>
      </c>
      <c r="F14" s="786">
        <v>5</v>
      </c>
      <c r="G14" s="787">
        <v>4.76</v>
      </c>
      <c r="H14" s="786">
        <v>5</v>
      </c>
      <c r="I14" s="787">
        <v>5.0599999999999996</v>
      </c>
      <c r="J14" s="786">
        <v>13</v>
      </c>
      <c r="K14" s="788">
        <v>42.879999999999988</v>
      </c>
      <c r="L14" s="188"/>
    </row>
    <row r="15" spans="1:244" s="189" customFormat="1" ht="15" customHeight="1">
      <c r="A15" s="235" t="s">
        <v>76</v>
      </c>
      <c r="B15" s="784">
        <v>12</v>
      </c>
      <c r="C15" s="785">
        <v>14.100000000000001</v>
      </c>
      <c r="D15" s="786"/>
      <c r="E15" s="787"/>
      <c r="F15" s="786">
        <v>12</v>
      </c>
      <c r="G15" s="787">
        <v>14.100000000000001</v>
      </c>
      <c r="H15" s="786"/>
      <c r="I15" s="787"/>
      <c r="J15" s="786"/>
      <c r="K15" s="788"/>
      <c r="L15" s="188"/>
    </row>
    <row r="16" spans="1:244" s="189" customFormat="1" ht="15" customHeight="1">
      <c r="A16" s="235" t="s">
        <v>77</v>
      </c>
      <c r="B16" s="784">
        <v>2</v>
      </c>
      <c r="C16" s="785">
        <v>12.3</v>
      </c>
      <c r="D16" s="786"/>
      <c r="E16" s="787"/>
      <c r="F16" s="786"/>
      <c r="G16" s="787"/>
      <c r="H16" s="786"/>
      <c r="I16" s="787"/>
      <c r="J16" s="786">
        <v>2</v>
      </c>
      <c r="K16" s="788">
        <v>12.3</v>
      </c>
      <c r="L16" s="188"/>
    </row>
    <row r="17" spans="1:13" s="189" customFormat="1" ht="15" customHeight="1">
      <c r="A17" s="235" t="s">
        <v>78</v>
      </c>
      <c r="B17" s="784"/>
      <c r="C17" s="785"/>
      <c r="D17" s="786"/>
      <c r="E17" s="787"/>
      <c r="F17" s="786"/>
      <c r="G17" s="787"/>
      <c r="H17" s="786"/>
      <c r="I17" s="787"/>
      <c r="J17" s="786"/>
      <c r="K17" s="788"/>
      <c r="L17" s="188"/>
    </row>
    <row r="18" spans="1:13" s="189" customFormat="1" ht="15" customHeight="1">
      <c r="A18" s="235" t="s">
        <v>79</v>
      </c>
      <c r="B18" s="784"/>
      <c r="C18" s="785"/>
      <c r="D18" s="786"/>
      <c r="E18" s="787"/>
      <c r="F18" s="786"/>
      <c r="G18" s="787"/>
      <c r="H18" s="786"/>
      <c r="I18" s="787"/>
      <c r="J18" s="786"/>
      <c r="K18" s="788"/>
      <c r="L18" s="188"/>
    </row>
    <row r="19" spans="1:13" s="189" customFormat="1" ht="15" customHeight="1">
      <c r="A19" s="235" t="s">
        <v>80</v>
      </c>
      <c r="B19" s="784"/>
      <c r="C19" s="785"/>
      <c r="D19" s="786"/>
      <c r="E19" s="787"/>
      <c r="F19" s="786"/>
      <c r="G19" s="787"/>
      <c r="H19" s="786"/>
      <c r="I19" s="787"/>
      <c r="J19" s="786"/>
      <c r="K19" s="788"/>
      <c r="L19" s="188"/>
    </row>
    <row r="20" spans="1:13" s="189" customFormat="1" ht="15" customHeight="1">
      <c r="A20" s="235" t="s">
        <v>81</v>
      </c>
      <c r="B20" s="784"/>
      <c r="C20" s="785"/>
      <c r="D20" s="786"/>
      <c r="E20" s="787"/>
      <c r="F20" s="786"/>
      <c r="G20" s="787"/>
      <c r="H20" s="786"/>
      <c r="I20" s="787"/>
      <c r="J20" s="786"/>
      <c r="K20" s="788"/>
      <c r="L20" s="188"/>
    </row>
    <row r="21" spans="1:13" s="189" customFormat="1" ht="15.75" customHeight="1">
      <c r="A21" s="235" t="s">
        <v>82</v>
      </c>
      <c r="B21" s="784">
        <v>8</v>
      </c>
      <c r="C21" s="785">
        <v>6.0099999999999989</v>
      </c>
      <c r="D21" s="786"/>
      <c r="E21" s="787"/>
      <c r="F21" s="786">
        <v>8</v>
      </c>
      <c r="G21" s="787">
        <v>6.0099999999999989</v>
      </c>
      <c r="H21" s="786"/>
      <c r="I21" s="787"/>
      <c r="J21" s="786"/>
      <c r="K21" s="788"/>
      <c r="L21" s="188"/>
      <c r="M21" s="190"/>
    </row>
    <row r="22" spans="1:13" s="189" customFormat="1" ht="15" customHeight="1">
      <c r="A22" s="235" t="s">
        <v>83</v>
      </c>
      <c r="B22" s="784">
        <v>4</v>
      </c>
      <c r="C22" s="785">
        <v>4.18</v>
      </c>
      <c r="D22" s="786"/>
      <c r="E22" s="787"/>
      <c r="F22" s="786">
        <v>4</v>
      </c>
      <c r="G22" s="787">
        <v>4.18</v>
      </c>
      <c r="H22" s="786"/>
      <c r="I22" s="787"/>
      <c r="J22" s="786"/>
      <c r="K22" s="788"/>
      <c r="L22" s="188"/>
    </row>
    <row r="23" spans="1:13" s="189" customFormat="1" ht="15" customHeight="1">
      <c r="A23" s="235" t="s">
        <v>84</v>
      </c>
      <c r="B23" s="784">
        <v>2</v>
      </c>
      <c r="C23" s="785">
        <v>1.57</v>
      </c>
      <c r="D23" s="786"/>
      <c r="E23" s="787"/>
      <c r="F23" s="786">
        <v>2</v>
      </c>
      <c r="G23" s="787">
        <v>1.57</v>
      </c>
      <c r="H23" s="786"/>
      <c r="I23" s="787"/>
      <c r="J23" s="786"/>
      <c r="K23" s="788"/>
      <c r="L23" s="188"/>
    </row>
    <row r="24" spans="1:13" s="189" customFormat="1" ht="16.5">
      <c r="A24" s="235" t="s">
        <v>85</v>
      </c>
      <c r="B24" s="784">
        <v>7</v>
      </c>
      <c r="C24" s="785">
        <v>4.3600000000000003</v>
      </c>
      <c r="D24" s="786"/>
      <c r="E24" s="787"/>
      <c r="F24" s="786">
        <v>7</v>
      </c>
      <c r="G24" s="787">
        <v>4.3600000000000003</v>
      </c>
      <c r="H24" s="786"/>
      <c r="I24" s="787"/>
      <c r="J24" s="786"/>
      <c r="K24" s="788"/>
      <c r="L24" s="188"/>
    </row>
    <row r="25" spans="1:13" s="189" customFormat="1" ht="16.5">
      <c r="A25" s="235" t="s">
        <v>86</v>
      </c>
      <c r="B25" s="784">
        <v>1</v>
      </c>
      <c r="C25" s="785">
        <v>2.5</v>
      </c>
      <c r="D25" s="786"/>
      <c r="E25" s="787"/>
      <c r="F25" s="786">
        <v>1</v>
      </c>
      <c r="G25" s="787">
        <v>2.5</v>
      </c>
      <c r="H25" s="786"/>
      <c r="I25" s="787"/>
      <c r="J25" s="786"/>
      <c r="K25" s="788"/>
      <c r="L25" s="188"/>
    </row>
    <row r="26" spans="1:13" s="189" customFormat="1" ht="16.5">
      <c r="A26" s="235" t="s">
        <v>87</v>
      </c>
      <c r="B26" s="784">
        <v>8</v>
      </c>
      <c r="C26" s="785">
        <v>5.3800000000000008</v>
      </c>
      <c r="D26" s="786">
        <v>1</v>
      </c>
      <c r="E26" s="787">
        <v>0.08</v>
      </c>
      <c r="F26" s="786">
        <v>7</v>
      </c>
      <c r="G26" s="787">
        <v>5.3</v>
      </c>
      <c r="H26" s="786"/>
      <c r="I26" s="787"/>
      <c r="J26" s="786"/>
      <c r="K26" s="788"/>
      <c r="L26" s="188"/>
    </row>
    <row r="27" spans="1:13" s="189" customFormat="1" ht="16.5">
      <c r="A27" s="235" t="s">
        <v>88</v>
      </c>
      <c r="B27" s="784">
        <v>4</v>
      </c>
      <c r="C27" s="785">
        <v>3.01</v>
      </c>
      <c r="D27" s="786"/>
      <c r="E27" s="787"/>
      <c r="F27" s="786">
        <v>4</v>
      </c>
      <c r="G27" s="787">
        <v>3.01</v>
      </c>
      <c r="H27" s="786"/>
      <c r="I27" s="787"/>
      <c r="J27" s="786"/>
      <c r="K27" s="788"/>
      <c r="L27" s="188"/>
    </row>
    <row r="28" spans="1:13" s="189" customFormat="1" ht="16.5">
      <c r="A28" s="235" t="s">
        <v>89</v>
      </c>
      <c r="B28" s="784">
        <v>4</v>
      </c>
      <c r="C28" s="785">
        <v>6.65</v>
      </c>
      <c r="D28" s="786">
        <v>2</v>
      </c>
      <c r="E28" s="787">
        <v>2.14</v>
      </c>
      <c r="F28" s="786">
        <v>1</v>
      </c>
      <c r="G28" s="787">
        <v>0.16</v>
      </c>
      <c r="H28" s="786"/>
      <c r="I28" s="787"/>
      <c r="J28" s="786">
        <v>1</v>
      </c>
      <c r="K28" s="788">
        <v>4.3499999999999996</v>
      </c>
      <c r="L28" s="188"/>
    </row>
    <row r="29" spans="1:13" s="192" customFormat="1" ht="16.5">
      <c r="A29" s="235" t="s">
        <v>90</v>
      </c>
      <c r="B29" s="784">
        <v>6</v>
      </c>
      <c r="C29" s="785">
        <v>4.24</v>
      </c>
      <c r="D29" s="786"/>
      <c r="E29" s="787"/>
      <c r="F29" s="786">
        <v>6</v>
      </c>
      <c r="G29" s="787">
        <v>4.24</v>
      </c>
      <c r="H29" s="786"/>
      <c r="I29" s="787"/>
      <c r="J29" s="786"/>
      <c r="K29" s="788"/>
      <c r="L29" s="191"/>
    </row>
    <row r="30" spans="1:13" s="192" customFormat="1" ht="16.5">
      <c r="A30" s="235" t="s">
        <v>91</v>
      </c>
      <c r="B30" s="784">
        <v>7</v>
      </c>
      <c r="C30" s="785">
        <v>5.7900000000000009</v>
      </c>
      <c r="D30" s="786"/>
      <c r="E30" s="787"/>
      <c r="F30" s="786">
        <v>7</v>
      </c>
      <c r="G30" s="787">
        <v>5.7900000000000009</v>
      </c>
      <c r="H30" s="786"/>
      <c r="I30" s="787"/>
      <c r="J30" s="786"/>
      <c r="K30" s="788"/>
      <c r="L30" s="191"/>
    </row>
    <row r="31" spans="1:13" s="192" customFormat="1" ht="16.5">
      <c r="A31" s="236" t="s">
        <v>92</v>
      </c>
      <c r="B31" s="784">
        <v>6</v>
      </c>
      <c r="C31" s="785">
        <v>5.48</v>
      </c>
      <c r="D31" s="786"/>
      <c r="E31" s="787"/>
      <c r="F31" s="786">
        <v>5</v>
      </c>
      <c r="G31" s="787">
        <v>4.75</v>
      </c>
      <c r="H31" s="786">
        <v>1</v>
      </c>
      <c r="I31" s="787">
        <v>0.73</v>
      </c>
      <c r="J31" s="786"/>
      <c r="K31" s="788"/>
      <c r="L31" s="191"/>
    </row>
    <row r="32" spans="1:13" s="192" customFormat="1" ht="16.5">
      <c r="A32" s="236" t="s">
        <v>93</v>
      </c>
      <c r="B32" s="784">
        <v>3</v>
      </c>
      <c r="C32" s="785">
        <v>5.2700000000000005</v>
      </c>
      <c r="D32" s="786"/>
      <c r="E32" s="787"/>
      <c r="F32" s="786">
        <v>3</v>
      </c>
      <c r="G32" s="787">
        <v>5.2700000000000005</v>
      </c>
      <c r="H32" s="786"/>
      <c r="I32" s="787"/>
      <c r="J32" s="786"/>
      <c r="K32" s="788"/>
      <c r="L32" s="191"/>
    </row>
    <row r="33" spans="1:12" s="192" customFormat="1" ht="16.5">
      <c r="A33" s="236" t="s">
        <v>94</v>
      </c>
      <c r="B33" s="784">
        <v>7</v>
      </c>
      <c r="C33" s="785">
        <v>5.93</v>
      </c>
      <c r="D33" s="786"/>
      <c r="E33" s="787"/>
      <c r="F33" s="786">
        <v>3</v>
      </c>
      <c r="G33" s="787">
        <v>1.05</v>
      </c>
      <c r="H33" s="786">
        <v>3</v>
      </c>
      <c r="I33" s="787">
        <v>4.2699999999999996</v>
      </c>
      <c r="J33" s="786">
        <v>1</v>
      </c>
      <c r="K33" s="788">
        <v>0.61</v>
      </c>
      <c r="L33" s="191"/>
    </row>
    <row r="34" spans="1:12" s="192" customFormat="1" ht="16.5">
      <c r="A34" s="236" t="s">
        <v>95</v>
      </c>
      <c r="B34" s="784">
        <v>22</v>
      </c>
      <c r="C34" s="785">
        <v>30.41</v>
      </c>
      <c r="D34" s="786"/>
      <c r="E34" s="787"/>
      <c r="F34" s="786">
        <v>21</v>
      </c>
      <c r="G34" s="787">
        <v>29.81</v>
      </c>
      <c r="H34" s="786"/>
      <c r="I34" s="787"/>
      <c r="J34" s="786">
        <v>1</v>
      </c>
      <c r="K34" s="788">
        <v>0.6</v>
      </c>
      <c r="L34" s="191"/>
    </row>
    <row r="35" spans="1:12" s="192" customFormat="1" ht="16.5">
      <c r="A35" s="236" t="s">
        <v>96</v>
      </c>
      <c r="B35" s="784">
        <v>16</v>
      </c>
      <c r="C35" s="785">
        <v>28.939999999999998</v>
      </c>
      <c r="D35" s="786"/>
      <c r="E35" s="787"/>
      <c r="F35" s="786">
        <v>16</v>
      </c>
      <c r="G35" s="787">
        <v>28.939999999999998</v>
      </c>
      <c r="H35" s="786"/>
      <c r="I35" s="787"/>
      <c r="J35" s="786"/>
      <c r="K35" s="788"/>
      <c r="L35" s="191"/>
    </row>
    <row r="36" spans="1:12" s="192" customFormat="1" ht="16.5">
      <c r="A36" s="236" t="s">
        <v>97</v>
      </c>
      <c r="B36" s="784">
        <v>18</v>
      </c>
      <c r="C36" s="785">
        <v>37.020000000000003</v>
      </c>
      <c r="D36" s="786"/>
      <c r="E36" s="787"/>
      <c r="F36" s="786">
        <v>18</v>
      </c>
      <c r="G36" s="787">
        <v>37.020000000000003</v>
      </c>
      <c r="H36" s="786"/>
      <c r="I36" s="787"/>
      <c r="J36" s="786"/>
      <c r="K36" s="788"/>
      <c r="L36" s="191"/>
    </row>
    <row r="37" spans="1:12" s="192" customFormat="1" ht="16.5">
      <c r="A37" s="236" t="s">
        <v>98</v>
      </c>
      <c r="B37" s="784">
        <v>3</v>
      </c>
      <c r="C37" s="785">
        <v>2.08</v>
      </c>
      <c r="D37" s="786"/>
      <c r="E37" s="787"/>
      <c r="F37" s="786">
        <v>1</v>
      </c>
      <c r="G37" s="787">
        <v>0.23</v>
      </c>
      <c r="H37" s="786">
        <v>2</v>
      </c>
      <c r="I37" s="787">
        <v>1.85</v>
      </c>
      <c r="J37" s="786"/>
      <c r="K37" s="788"/>
      <c r="L37" s="191"/>
    </row>
    <row r="38" spans="1:12" s="192" customFormat="1" ht="16.5">
      <c r="A38" s="236" t="s">
        <v>99</v>
      </c>
      <c r="B38" s="784">
        <v>1</v>
      </c>
      <c r="C38" s="785">
        <v>6.74</v>
      </c>
      <c r="D38" s="786"/>
      <c r="E38" s="787"/>
      <c r="F38" s="786">
        <v>1</v>
      </c>
      <c r="G38" s="787">
        <v>6.74</v>
      </c>
      <c r="H38" s="786"/>
      <c r="I38" s="787"/>
      <c r="J38" s="786"/>
      <c r="K38" s="788"/>
      <c r="L38" s="191"/>
    </row>
    <row r="39" spans="1:12" s="194" customFormat="1">
      <c r="A39" s="237" t="s">
        <v>100</v>
      </c>
      <c r="B39" s="497">
        <v>0</v>
      </c>
      <c r="C39" s="498">
        <v>0</v>
      </c>
      <c r="D39" s="499">
        <v>0</v>
      </c>
      <c r="E39" s="500">
        <v>0</v>
      </c>
      <c r="F39" s="499">
        <v>0</v>
      </c>
      <c r="G39" s="500">
        <v>0</v>
      </c>
      <c r="H39" s="499">
        <v>0</v>
      </c>
      <c r="I39" s="500">
        <v>0</v>
      </c>
      <c r="J39" s="499">
        <v>0</v>
      </c>
      <c r="K39" s="501">
        <v>0</v>
      </c>
      <c r="L39" s="193"/>
    </row>
    <row r="40" spans="1:12">
      <c r="A40" s="227" t="s">
        <v>212</v>
      </c>
      <c r="B40" s="227"/>
      <c r="C40" s="227"/>
      <c r="D40" s="227"/>
      <c r="E40" s="227"/>
      <c r="F40" s="227"/>
      <c r="G40" s="227"/>
      <c r="H40" s="227"/>
      <c r="I40" s="227" t="s">
        <v>213</v>
      </c>
      <c r="J40" s="227"/>
      <c r="K40" s="227"/>
      <c r="L40" s="193"/>
    </row>
  </sheetData>
  <mergeCells count="11">
    <mergeCell ref="A1:K1"/>
    <mergeCell ref="B3:C3"/>
    <mergeCell ref="D3:E3"/>
    <mergeCell ref="F3:G3"/>
    <mergeCell ref="H3:I3"/>
    <mergeCell ref="J3:K3"/>
    <mergeCell ref="B4:C4"/>
    <mergeCell ref="D4:E4"/>
    <mergeCell ref="F4:G4"/>
    <mergeCell ref="H4:I4"/>
    <mergeCell ref="J4:K4"/>
  </mergeCells>
  <phoneticPr fontId="2" type="noConversion"/>
  <pageMargins left="0.34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7"/>
  <sheetViews>
    <sheetView view="pageBreakPreview" topLeftCell="A14" zoomScaleNormal="100" zoomScaleSheetLayoutView="100" workbookViewId="0">
      <selection activeCell="D27" sqref="D27"/>
    </sheetView>
  </sheetViews>
  <sheetFormatPr defaultRowHeight="11.1" customHeight="1"/>
  <cols>
    <col min="1" max="1" width="8.44140625" style="196" customWidth="1"/>
    <col min="2" max="3" width="8.6640625" style="196" customWidth="1"/>
    <col min="4" max="4" width="7.77734375" style="196" customWidth="1"/>
    <col min="5" max="5" width="7.109375" style="196" customWidth="1"/>
    <col min="6" max="6" width="6.88671875" style="196" customWidth="1"/>
    <col min="7" max="11" width="8.6640625" style="196" customWidth="1"/>
    <col min="12" max="13" width="8.6640625" style="199" customWidth="1"/>
    <col min="14" max="255" width="8.88671875" style="196"/>
    <col min="256" max="256" width="8.44140625" style="196" customWidth="1"/>
    <col min="257" max="268" width="8.6640625" style="196" customWidth="1"/>
    <col min="269" max="511" width="8.88671875" style="196"/>
    <col min="512" max="512" width="8.44140625" style="196" customWidth="1"/>
    <col min="513" max="524" width="8.6640625" style="196" customWidth="1"/>
    <col min="525" max="767" width="8.88671875" style="196"/>
    <col min="768" max="768" width="8.44140625" style="196" customWidth="1"/>
    <col min="769" max="780" width="8.6640625" style="196" customWidth="1"/>
    <col min="781" max="1023" width="8.88671875" style="196"/>
    <col min="1024" max="1024" width="8.44140625" style="196" customWidth="1"/>
    <col min="1025" max="1036" width="8.6640625" style="196" customWidth="1"/>
    <col min="1037" max="1279" width="8.88671875" style="196"/>
    <col min="1280" max="1280" width="8.44140625" style="196" customWidth="1"/>
    <col min="1281" max="1292" width="8.6640625" style="196" customWidth="1"/>
    <col min="1293" max="1535" width="8.88671875" style="196"/>
    <col min="1536" max="1536" width="8.44140625" style="196" customWidth="1"/>
    <col min="1537" max="1548" width="8.6640625" style="196" customWidth="1"/>
    <col min="1549" max="1791" width="8.88671875" style="196"/>
    <col min="1792" max="1792" width="8.44140625" style="196" customWidth="1"/>
    <col min="1793" max="1804" width="8.6640625" style="196" customWidth="1"/>
    <col min="1805" max="2047" width="8.88671875" style="196"/>
    <col min="2048" max="2048" width="8.44140625" style="196" customWidth="1"/>
    <col min="2049" max="2060" width="8.6640625" style="196" customWidth="1"/>
    <col min="2061" max="2303" width="8.88671875" style="196"/>
    <col min="2304" max="2304" width="8.44140625" style="196" customWidth="1"/>
    <col min="2305" max="2316" width="8.6640625" style="196" customWidth="1"/>
    <col min="2317" max="2559" width="8.88671875" style="196"/>
    <col min="2560" max="2560" width="8.44140625" style="196" customWidth="1"/>
    <col min="2561" max="2572" width="8.6640625" style="196" customWidth="1"/>
    <col min="2573" max="2815" width="8.88671875" style="196"/>
    <col min="2816" max="2816" width="8.44140625" style="196" customWidth="1"/>
    <col min="2817" max="2828" width="8.6640625" style="196" customWidth="1"/>
    <col min="2829" max="3071" width="8.88671875" style="196"/>
    <col min="3072" max="3072" width="8.44140625" style="196" customWidth="1"/>
    <col min="3073" max="3084" width="8.6640625" style="196" customWidth="1"/>
    <col min="3085" max="3327" width="8.88671875" style="196"/>
    <col min="3328" max="3328" width="8.44140625" style="196" customWidth="1"/>
    <col min="3329" max="3340" width="8.6640625" style="196" customWidth="1"/>
    <col min="3341" max="3583" width="8.88671875" style="196"/>
    <col min="3584" max="3584" width="8.44140625" style="196" customWidth="1"/>
    <col min="3585" max="3596" width="8.6640625" style="196" customWidth="1"/>
    <col min="3597" max="3839" width="8.88671875" style="196"/>
    <col min="3840" max="3840" width="8.44140625" style="196" customWidth="1"/>
    <col min="3841" max="3852" width="8.6640625" style="196" customWidth="1"/>
    <col min="3853" max="4095" width="8.88671875" style="196"/>
    <col min="4096" max="4096" width="8.44140625" style="196" customWidth="1"/>
    <col min="4097" max="4108" width="8.6640625" style="196" customWidth="1"/>
    <col min="4109" max="4351" width="8.88671875" style="196"/>
    <col min="4352" max="4352" width="8.44140625" style="196" customWidth="1"/>
    <col min="4353" max="4364" width="8.6640625" style="196" customWidth="1"/>
    <col min="4365" max="4607" width="8.88671875" style="196"/>
    <col min="4608" max="4608" width="8.44140625" style="196" customWidth="1"/>
    <col min="4609" max="4620" width="8.6640625" style="196" customWidth="1"/>
    <col min="4621" max="4863" width="8.88671875" style="196"/>
    <col min="4864" max="4864" width="8.44140625" style="196" customWidth="1"/>
    <col min="4865" max="4876" width="8.6640625" style="196" customWidth="1"/>
    <col min="4877" max="5119" width="8.88671875" style="196"/>
    <col min="5120" max="5120" width="8.44140625" style="196" customWidth="1"/>
    <col min="5121" max="5132" width="8.6640625" style="196" customWidth="1"/>
    <col min="5133" max="5375" width="8.88671875" style="196"/>
    <col min="5376" max="5376" width="8.44140625" style="196" customWidth="1"/>
    <col min="5377" max="5388" width="8.6640625" style="196" customWidth="1"/>
    <col min="5389" max="5631" width="8.88671875" style="196"/>
    <col min="5632" max="5632" width="8.44140625" style="196" customWidth="1"/>
    <col min="5633" max="5644" width="8.6640625" style="196" customWidth="1"/>
    <col min="5645" max="5887" width="8.88671875" style="196"/>
    <col min="5888" max="5888" width="8.44140625" style="196" customWidth="1"/>
    <col min="5889" max="5900" width="8.6640625" style="196" customWidth="1"/>
    <col min="5901" max="6143" width="8.88671875" style="196"/>
    <col min="6144" max="6144" width="8.44140625" style="196" customWidth="1"/>
    <col min="6145" max="6156" width="8.6640625" style="196" customWidth="1"/>
    <col min="6157" max="6399" width="8.88671875" style="196"/>
    <col min="6400" max="6400" width="8.44140625" style="196" customWidth="1"/>
    <col min="6401" max="6412" width="8.6640625" style="196" customWidth="1"/>
    <col min="6413" max="6655" width="8.88671875" style="196"/>
    <col min="6656" max="6656" width="8.44140625" style="196" customWidth="1"/>
    <col min="6657" max="6668" width="8.6640625" style="196" customWidth="1"/>
    <col min="6669" max="6911" width="8.88671875" style="196"/>
    <col min="6912" max="6912" width="8.44140625" style="196" customWidth="1"/>
    <col min="6913" max="6924" width="8.6640625" style="196" customWidth="1"/>
    <col min="6925" max="7167" width="8.88671875" style="196"/>
    <col min="7168" max="7168" width="8.44140625" style="196" customWidth="1"/>
    <col min="7169" max="7180" width="8.6640625" style="196" customWidth="1"/>
    <col min="7181" max="7423" width="8.88671875" style="196"/>
    <col min="7424" max="7424" width="8.44140625" style="196" customWidth="1"/>
    <col min="7425" max="7436" width="8.6640625" style="196" customWidth="1"/>
    <col min="7437" max="7679" width="8.88671875" style="196"/>
    <col min="7680" max="7680" width="8.44140625" style="196" customWidth="1"/>
    <col min="7681" max="7692" width="8.6640625" style="196" customWidth="1"/>
    <col min="7693" max="7935" width="8.88671875" style="196"/>
    <col min="7936" max="7936" width="8.44140625" style="196" customWidth="1"/>
    <col min="7937" max="7948" width="8.6640625" style="196" customWidth="1"/>
    <col min="7949" max="8191" width="8.88671875" style="196"/>
    <col min="8192" max="8192" width="8.44140625" style="196" customWidth="1"/>
    <col min="8193" max="8204" width="8.6640625" style="196" customWidth="1"/>
    <col min="8205" max="8447" width="8.88671875" style="196"/>
    <col min="8448" max="8448" width="8.44140625" style="196" customWidth="1"/>
    <col min="8449" max="8460" width="8.6640625" style="196" customWidth="1"/>
    <col min="8461" max="8703" width="8.88671875" style="196"/>
    <col min="8704" max="8704" width="8.44140625" style="196" customWidth="1"/>
    <col min="8705" max="8716" width="8.6640625" style="196" customWidth="1"/>
    <col min="8717" max="8959" width="8.88671875" style="196"/>
    <col min="8960" max="8960" width="8.44140625" style="196" customWidth="1"/>
    <col min="8961" max="8972" width="8.6640625" style="196" customWidth="1"/>
    <col min="8973" max="9215" width="8.88671875" style="196"/>
    <col min="9216" max="9216" width="8.44140625" style="196" customWidth="1"/>
    <col min="9217" max="9228" width="8.6640625" style="196" customWidth="1"/>
    <col min="9229" max="9471" width="8.88671875" style="196"/>
    <col min="9472" max="9472" width="8.44140625" style="196" customWidth="1"/>
    <col min="9473" max="9484" width="8.6640625" style="196" customWidth="1"/>
    <col min="9485" max="9727" width="8.88671875" style="196"/>
    <col min="9728" max="9728" width="8.44140625" style="196" customWidth="1"/>
    <col min="9729" max="9740" width="8.6640625" style="196" customWidth="1"/>
    <col min="9741" max="9983" width="8.88671875" style="196"/>
    <col min="9984" max="9984" width="8.44140625" style="196" customWidth="1"/>
    <col min="9985" max="9996" width="8.6640625" style="196" customWidth="1"/>
    <col min="9997" max="10239" width="8.88671875" style="196"/>
    <col min="10240" max="10240" width="8.44140625" style="196" customWidth="1"/>
    <col min="10241" max="10252" width="8.6640625" style="196" customWidth="1"/>
    <col min="10253" max="10495" width="8.88671875" style="196"/>
    <col min="10496" max="10496" width="8.44140625" style="196" customWidth="1"/>
    <col min="10497" max="10508" width="8.6640625" style="196" customWidth="1"/>
    <col min="10509" max="10751" width="8.88671875" style="196"/>
    <col min="10752" max="10752" width="8.44140625" style="196" customWidth="1"/>
    <col min="10753" max="10764" width="8.6640625" style="196" customWidth="1"/>
    <col min="10765" max="11007" width="8.88671875" style="196"/>
    <col min="11008" max="11008" width="8.44140625" style="196" customWidth="1"/>
    <col min="11009" max="11020" width="8.6640625" style="196" customWidth="1"/>
    <col min="11021" max="11263" width="8.88671875" style="196"/>
    <col min="11264" max="11264" width="8.44140625" style="196" customWidth="1"/>
    <col min="11265" max="11276" width="8.6640625" style="196" customWidth="1"/>
    <col min="11277" max="11519" width="8.88671875" style="196"/>
    <col min="11520" max="11520" width="8.44140625" style="196" customWidth="1"/>
    <col min="11521" max="11532" width="8.6640625" style="196" customWidth="1"/>
    <col min="11533" max="11775" width="8.88671875" style="196"/>
    <col min="11776" max="11776" width="8.44140625" style="196" customWidth="1"/>
    <col min="11777" max="11788" width="8.6640625" style="196" customWidth="1"/>
    <col min="11789" max="12031" width="8.88671875" style="196"/>
    <col min="12032" max="12032" width="8.44140625" style="196" customWidth="1"/>
    <col min="12033" max="12044" width="8.6640625" style="196" customWidth="1"/>
    <col min="12045" max="12287" width="8.88671875" style="196"/>
    <col min="12288" max="12288" width="8.44140625" style="196" customWidth="1"/>
    <col min="12289" max="12300" width="8.6640625" style="196" customWidth="1"/>
    <col min="12301" max="12543" width="8.88671875" style="196"/>
    <col min="12544" max="12544" width="8.44140625" style="196" customWidth="1"/>
    <col min="12545" max="12556" width="8.6640625" style="196" customWidth="1"/>
    <col min="12557" max="12799" width="8.88671875" style="196"/>
    <col min="12800" max="12800" width="8.44140625" style="196" customWidth="1"/>
    <col min="12801" max="12812" width="8.6640625" style="196" customWidth="1"/>
    <col min="12813" max="13055" width="8.88671875" style="196"/>
    <col min="13056" max="13056" width="8.44140625" style="196" customWidth="1"/>
    <col min="13057" max="13068" width="8.6640625" style="196" customWidth="1"/>
    <col min="13069" max="13311" width="8.88671875" style="196"/>
    <col min="13312" max="13312" width="8.44140625" style="196" customWidth="1"/>
    <col min="13313" max="13324" width="8.6640625" style="196" customWidth="1"/>
    <col min="13325" max="13567" width="8.88671875" style="196"/>
    <col min="13568" max="13568" width="8.44140625" style="196" customWidth="1"/>
    <col min="13569" max="13580" width="8.6640625" style="196" customWidth="1"/>
    <col min="13581" max="13823" width="8.88671875" style="196"/>
    <col min="13824" max="13824" width="8.44140625" style="196" customWidth="1"/>
    <col min="13825" max="13836" width="8.6640625" style="196" customWidth="1"/>
    <col min="13837" max="14079" width="8.88671875" style="196"/>
    <col min="14080" max="14080" width="8.44140625" style="196" customWidth="1"/>
    <col min="14081" max="14092" width="8.6640625" style="196" customWidth="1"/>
    <col min="14093" max="14335" width="8.88671875" style="196"/>
    <col min="14336" max="14336" width="8.44140625" style="196" customWidth="1"/>
    <col min="14337" max="14348" width="8.6640625" style="196" customWidth="1"/>
    <col min="14349" max="14591" width="8.88671875" style="196"/>
    <col min="14592" max="14592" width="8.44140625" style="196" customWidth="1"/>
    <col min="14593" max="14604" width="8.6640625" style="196" customWidth="1"/>
    <col min="14605" max="14847" width="8.88671875" style="196"/>
    <col min="14848" max="14848" width="8.44140625" style="196" customWidth="1"/>
    <col min="14849" max="14860" width="8.6640625" style="196" customWidth="1"/>
    <col min="14861" max="15103" width="8.88671875" style="196"/>
    <col min="15104" max="15104" width="8.44140625" style="196" customWidth="1"/>
    <col min="15105" max="15116" width="8.6640625" style="196" customWidth="1"/>
    <col min="15117" max="15359" width="8.88671875" style="196"/>
    <col min="15360" max="15360" width="8.44140625" style="196" customWidth="1"/>
    <col min="15361" max="15372" width="8.6640625" style="196" customWidth="1"/>
    <col min="15373" max="15615" width="8.88671875" style="196"/>
    <col min="15616" max="15616" width="8.44140625" style="196" customWidth="1"/>
    <col min="15617" max="15628" width="8.6640625" style="196" customWidth="1"/>
    <col min="15629" max="15871" width="8.88671875" style="196"/>
    <col min="15872" max="15872" width="8.44140625" style="196" customWidth="1"/>
    <col min="15873" max="15884" width="8.6640625" style="196" customWidth="1"/>
    <col min="15885" max="16127" width="8.88671875" style="196"/>
    <col min="16128" max="16128" width="8.44140625" style="196" customWidth="1"/>
    <col min="16129" max="16140" width="8.6640625" style="196" customWidth="1"/>
    <col min="16141" max="16384" width="8.88671875" style="196"/>
  </cols>
  <sheetData>
    <row r="1" spans="1:14" ht="24" customHeight="1">
      <c r="A1" s="649" t="s">
        <v>265</v>
      </c>
      <c r="B1" s="649"/>
      <c r="C1" s="649"/>
      <c r="D1" s="649"/>
      <c r="E1" s="195"/>
      <c r="F1" s="195"/>
      <c r="G1" s="195"/>
      <c r="H1" s="195"/>
      <c r="I1" s="195"/>
      <c r="L1" s="650"/>
      <c r="M1" s="650"/>
    </row>
    <row r="2" spans="1:14" ht="15" customHeight="1">
      <c r="A2" s="644" t="s">
        <v>215</v>
      </c>
      <c r="B2" s="644"/>
      <c r="C2" s="243"/>
      <c r="D2" s="243"/>
      <c r="E2" s="244"/>
      <c r="F2" s="244"/>
      <c r="G2" s="244"/>
      <c r="H2" s="244"/>
      <c r="I2" s="244"/>
      <c r="J2" s="245"/>
      <c r="K2" s="246"/>
      <c r="L2" s="512" t="s">
        <v>214</v>
      </c>
      <c r="M2" s="245"/>
    </row>
    <row r="3" spans="1:14" ht="14.25" customHeight="1">
      <c r="A3" s="477"/>
      <c r="B3" s="646" t="s">
        <v>216</v>
      </c>
      <c r="C3" s="651"/>
      <c r="D3" s="654" t="s">
        <v>217</v>
      </c>
      <c r="E3" s="655"/>
      <c r="F3" s="655"/>
      <c r="G3" s="656"/>
      <c r="H3" s="654" t="s">
        <v>218</v>
      </c>
      <c r="I3" s="655"/>
      <c r="J3" s="655"/>
      <c r="K3" s="655"/>
      <c r="L3" s="646" t="s">
        <v>219</v>
      </c>
      <c r="M3" s="651"/>
    </row>
    <row r="4" spans="1:14" ht="12" customHeight="1">
      <c r="A4" s="478" t="s">
        <v>510</v>
      </c>
      <c r="B4" s="652"/>
      <c r="C4" s="653"/>
      <c r="D4" s="645" t="s">
        <v>220</v>
      </c>
      <c r="E4" s="645"/>
      <c r="F4" s="645" t="s">
        <v>221</v>
      </c>
      <c r="G4" s="645"/>
      <c r="H4" s="645" t="s">
        <v>222</v>
      </c>
      <c r="I4" s="645"/>
      <c r="J4" s="645" t="s">
        <v>223</v>
      </c>
      <c r="K4" s="646"/>
      <c r="L4" s="652"/>
      <c r="M4" s="653"/>
    </row>
    <row r="5" spans="1:14" ht="13.5" customHeight="1">
      <c r="A5" s="478"/>
      <c r="B5" s="647" t="s">
        <v>224</v>
      </c>
      <c r="C5" s="648"/>
      <c r="D5" s="643" t="s">
        <v>225</v>
      </c>
      <c r="E5" s="643"/>
      <c r="F5" s="643" t="s">
        <v>226</v>
      </c>
      <c r="G5" s="643"/>
      <c r="H5" s="643" t="s">
        <v>227</v>
      </c>
      <c r="I5" s="643"/>
      <c r="J5" s="643" t="s">
        <v>228</v>
      </c>
      <c r="K5" s="647"/>
      <c r="L5" s="643" t="s">
        <v>229</v>
      </c>
      <c r="M5" s="643"/>
    </row>
    <row r="6" spans="1:14" ht="15" customHeight="1">
      <c r="A6" s="478"/>
      <c r="B6" s="247" t="s">
        <v>230</v>
      </c>
      <c r="C6" s="247" t="s">
        <v>231</v>
      </c>
      <c r="D6" s="247" t="s">
        <v>232</v>
      </c>
      <c r="E6" s="247" t="s">
        <v>233</v>
      </c>
      <c r="F6" s="247" t="s">
        <v>232</v>
      </c>
      <c r="G6" s="247" t="s">
        <v>233</v>
      </c>
      <c r="H6" s="247" t="s">
        <v>230</v>
      </c>
      <c r="I6" s="247" t="s">
        <v>231</v>
      </c>
      <c r="J6" s="247" t="s">
        <v>232</v>
      </c>
      <c r="K6" s="248" t="s">
        <v>231</v>
      </c>
      <c r="L6" s="509" t="s">
        <v>232</v>
      </c>
      <c r="M6" s="509" t="s">
        <v>234</v>
      </c>
    </row>
    <row r="7" spans="1:14" ht="15" customHeight="1">
      <c r="A7" s="478" t="s">
        <v>235</v>
      </c>
      <c r="B7" s="249" t="s">
        <v>236</v>
      </c>
      <c r="C7" s="250" t="s">
        <v>237</v>
      </c>
      <c r="D7" s="249" t="s">
        <v>236</v>
      </c>
      <c r="E7" s="249" t="s">
        <v>237</v>
      </c>
      <c r="F7" s="249" t="s">
        <v>236</v>
      </c>
      <c r="G7" s="249" t="s">
        <v>237</v>
      </c>
      <c r="H7" s="249" t="s">
        <v>238</v>
      </c>
      <c r="I7" s="249" t="s">
        <v>237</v>
      </c>
      <c r="J7" s="249" t="s">
        <v>238</v>
      </c>
      <c r="K7" s="251" t="s">
        <v>237</v>
      </c>
      <c r="L7" s="249" t="s">
        <v>238</v>
      </c>
      <c r="M7" s="249" t="s">
        <v>239</v>
      </c>
    </row>
    <row r="8" spans="1:14" s="197" customFormat="1" ht="2.25" customHeight="1">
      <c r="A8" s="257"/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513"/>
      <c r="M8" s="514"/>
    </row>
    <row r="9" spans="1:14" s="197" customFormat="1" ht="19.5" hidden="1" customHeight="1">
      <c r="A9" s="258">
        <v>2012</v>
      </c>
      <c r="B9" s="240">
        <v>5638.1</v>
      </c>
      <c r="C9" s="240">
        <v>81469</v>
      </c>
      <c r="D9" s="240">
        <v>1</v>
      </c>
      <c r="E9" s="240">
        <v>39</v>
      </c>
      <c r="F9" s="240">
        <v>40</v>
      </c>
      <c r="G9" s="240">
        <v>2388</v>
      </c>
      <c r="H9" s="240">
        <v>131.1</v>
      </c>
      <c r="I9" s="240">
        <v>6517</v>
      </c>
      <c r="J9" s="240">
        <v>66</v>
      </c>
      <c r="K9" s="240">
        <v>2599</v>
      </c>
      <c r="L9" s="515">
        <v>5400</v>
      </c>
      <c r="M9" s="516">
        <v>69926</v>
      </c>
    </row>
    <row r="10" spans="1:14" s="197" customFormat="1" ht="19.5" customHeight="1">
      <c r="A10" s="258">
        <v>2015</v>
      </c>
      <c r="B10" s="240">
        <v>7497</v>
      </c>
      <c r="C10" s="240">
        <v>103732</v>
      </c>
      <c r="D10" s="240">
        <v>4</v>
      </c>
      <c r="E10" s="240">
        <v>139</v>
      </c>
      <c r="F10" s="240">
        <v>23</v>
      </c>
      <c r="G10" s="240">
        <v>1056</v>
      </c>
      <c r="H10" s="240">
        <v>127</v>
      </c>
      <c r="I10" s="240">
        <v>4375</v>
      </c>
      <c r="J10" s="240">
        <v>66</v>
      </c>
      <c r="K10" s="240">
        <v>2599</v>
      </c>
      <c r="L10" s="240">
        <v>7277</v>
      </c>
      <c r="M10" s="517">
        <v>95563</v>
      </c>
    </row>
    <row r="11" spans="1:14" s="197" customFormat="1" ht="19.5" customHeight="1">
      <c r="A11" s="258">
        <v>2016</v>
      </c>
      <c r="B11" s="240">
        <v>7799</v>
      </c>
      <c r="C11" s="240">
        <v>106519</v>
      </c>
      <c r="D11" s="240">
        <v>5</v>
      </c>
      <c r="E11" s="240">
        <v>226</v>
      </c>
      <c r="F11" s="240">
        <v>22</v>
      </c>
      <c r="G11" s="240">
        <v>938</v>
      </c>
      <c r="H11" s="240">
        <v>133</v>
      </c>
      <c r="I11" s="240">
        <v>4502</v>
      </c>
      <c r="J11" s="240">
        <v>40</v>
      </c>
      <c r="K11" s="240">
        <v>2836</v>
      </c>
      <c r="L11" s="240">
        <v>7599</v>
      </c>
      <c r="M11" s="517">
        <v>98017</v>
      </c>
    </row>
    <row r="12" spans="1:14" s="197" customFormat="1" ht="19.5" customHeight="1">
      <c r="A12" s="259">
        <v>2017</v>
      </c>
      <c r="B12" s="241">
        <v>8250</v>
      </c>
      <c r="C12" s="241">
        <v>110087</v>
      </c>
      <c r="D12" s="241">
        <v>5</v>
      </c>
      <c r="E12" s="241">
        <v>193</v>
      </c>
      <c r="F12" s="241">
        <v>22</v>
      </c>
      <c r="G12" s="241">
        <v>928</v>
      </c>
      <c r="H12" s="241">
        <v>106</v>
      </c>
      <c r="I12" s="241">
        <v>4513</v>
      </c>
      <c r="J12" s="241">
        <v>34</v>
      </c>
      <c r="K12" s="241">
        <v>1636</v>
      </c>
      <c r="L12" s="242">
        <v>8083</v>
      </c>
      <c r="M12" s="518">
        <v>102817</v>
      </c>
      <c r="N12" s="198"/>
    </row>
    <row r="13" spans="1:14" s="197" customFormat="1" ht="19.5" customHeight="1">
      <c r="A13" s="259">
        <v>2018</v>
      </c>
      <c r="B13" s="241">
        <v>10412</v>
      </c>
      <c r="C13" s="241">
        <v>210166</v>
      </c>
      <c r="D13" s="241">
        <v>7</v>
      </c>
      <c r="E13" s="241">
        <v>388</v>
      </c>
      <c r="F13" s="241">
        <v>64</v>
      </c>
      <c r="G13" s="241">
        <v>2097</v>
      </c>
      <c r="H13" s="241">
        <v>213</v>
      </c>
      <c r="I13" s="241">
        <v>10777</v>
      </c>
      <c r="J13" s="241">
        <v>37</v>
      </c>
      <c r="K13" s="241">
        <v>1300</v>
      </c>
      <c r="L13" s="242">
        <v>8547</v>
      </c>
      <c r="M13" s="518">
        <v>195227</v>
      </c>
      <c r="N13" s="198"/>
    </row>
    <row r="14" spans="1:14" s="198" customFormat="1" ht="19.5" customHeight="1">
      <c r="A14" s="259">
        <v>2019</v>
      </c>
      <c r="B14" s="252">
        <f>D14+F14+H14+J14+L14</f>
        <v>9362</v>
      </c>
      <c r="C14" s="241">
        <f>E14+G14+I14+K14+M14</f>
        <v>122566</v>
      </c>
      <c r="D14" s="241">
        <v>5</v>
      </c>
      <c r="E14" s="241">
        <v>202</v>
      </c>
      <c r="F14" s="241">
        <v>69</v>
      </c>
      <c r="G14" s="241">
        <v>2394</v>
      </c>
      <c r="H14" s="241">
        <v>257</v>
      </c>
      <c r="I14" s="241">
        <v>13336</v>
      </c>
      <c r="J14" s="241">
        <v>21</v>
      </c>
      <c r="K14" s="241">
        <v>767</v>
      </c>
      <c r="L14" s="242">
        <v>9010</v>
      </c>
      <c r="M14" s="518">
        <v>105867</v>
      </c>
    </row>
    <row r="15" spans="1:14" s="198" customFormat="1" ht="19.5" customHeight="1">
      <c r="A15" s="259">
        <v>2020</v>
      </c>
      <c r="B15" s="252">
        <v>9808</v>
      </c>
      <c r="C15" s="241">
        <v>135334</v>
      </c>
      <c r="D15" s="241">
        <v>7</v>
      </c>
      <c r="E15" s="241">
        <v>244</v>
      </c>
      <c r="F15" s="241">
        <v>65</v>
      </c>
      <c r="G15" s="241">
        <v>2162</v>
      </c>
      <c r="H15" s="241">
        <v>260</v>
      </c>
      <c r="I15" s="241">
        <v>14354</v>
      </c>
      <c r="J15" s="241">
        <v>22</v>
      </c>
      <c r="K15" s="241">
        <v>779</v>
      </c>
      <c r="L15" s="242">
        <v>9454</v>
      </c>
      <c r="M15" s="518">
        <v>117795</v>
      </c>
    </row>
    <row r="16" spans="1:14" s="197" customFormat="1" ht="19.5" customHeight="1">
      <c r="A16" s="525">
        <v>2021</v>
      </c>
      <c r="B16" s="526">
        <f>SUM(B17:B44)</f>
        <v>10255</v>
      </c>
      <c r="C16" s="526">
        <f>SUM(C17:C44)</f>
        <v>144087</v>
      </c>
      <c r="D16" s="527">
        <v>8</v>
      </c>
      <c r="E16" s="527">
        <v>318</v>
      </c>
      <c r="F16" s="527">
        <v>60</v>
      </c>
      <c r="G16" s="527">
        <v>1896</v>
      </c>
      <c r="H16" s="527">
        <v>252</v>
      </c>
      <c r="I16" s="527">
        <v>15815</v>
      </c>
      <c r="J16" s="527">
        <v>23</v>
      </c>
      <c r="K16" s="527">
        <v>779</v>
      </c>
      <c r="L16" s="527">
        <f>SUM(L17:L44)</f>
        <v>9912</v>
      </c>
      <c r="M16" s="527">
        <f>SUM(M17:M44)</f>
        <v>125279</v>
      </c>
    </row>
    <row r="17" spans="1:13" ht="15" customHeight="1">
      <c r="A17" s="258" t="s">
        <v>240</v>
      </c>
      <c r="B17" s="242">
        <f>D17+F17+H17+J17+L17</f>
        <v>164</v>
      </c>
      <c r="C17" s="242">
        <f>E17+G17+I17+K17+M17</f>
        <v>54647</v>
      </c>
      <c r="D17" s="242">
        <v>0</v>
      </c>
      <c r="E17" s="242">
        <v>0</v>
      </c>
      <c r="F17" s="242">
        <v>0</v>
      </c>
      <c r="G17" s="242">
        <v>0</v>
      </c>
      <c r="H17" s="242">
        <v>0</v>
      </c>
      <c r="I17" s="242">
        <v>0</v>
      </c>
      <c r="J17" s="242">
        <v>0</v>
      </c>
      <c r="K17" s="242">
        <v>0</v>
      </c>
      <c r="L17" s="528">
        <v>164</v>
      </c>
      <c r="M17" s="528">
        <v>54647</v>
      </c>
    </row>
    <row r="18" spans="1:13" ht="15" customHeight="1">
      <c r="A18" s="529" t="s">
        <v>74</v>
      </c>
      <c r="B18" s="242">
        <f t="shared" ref="B18:C44" si="0">D18+F18+H18+J18+L18</f>
        <v>963</v>
      </c>
      <c r="C18" s="242">
        <f t="shared" si="0"/>
        <v>7000</v>
      </c>
      <c r="D18" s="530">
        <v>0</v>
      </c>
      <c r="E18" s="530">
        <v>0</v>
      </c>
      <c r="F18" s="530">
        <v>5</v>
      </c>
      <c r="G18" s="530">
        <v>93</v>
      </c>
      <c r="H18" s="530">
        <v>15</v>
      </c>
      <c r="I18" s="530">
        <v>1490</v>
      </c>
      <c r="J18" s="530">
        <v>0</v>
      </c>
      <c r="K18" s="530">
        <v>0</v>
      </c>
      <c r="L18" s="528">
        <v>943</v>
      </c>
      <c r="M18" s="528">
        <v>5417</v>
      </c>
    </row>
    <row r="19" spans="1:13" ht="15" customHeight="1">
      <c r="A19" s="529" t="s">
        <v>75</v>
      </c>
      <c r="B19" s="242">
        <f t="shared" si="0"/>
        <v>1089</v>
      </c>
      <c r="C19" s="242">
        <f t="shared" si="0"/>
        <v>3270</v>
      </c>
      <c r="D19" s="242">
        <v>0</v>
      </c>
      <c r="E19" s="242">
        <v>0</v>
      </c>
      <c r="F19" s="530">
        <v>1</v>
      </c>
      <c r="G19" s="530">
        <v>11</v>
      </c>
      <c r="H19" s="530">
        <v>10</v>
      </c>
      <c r="I19" s="530">
        <v>332</v>
      </c>
      <c r="J19" s="530">
        <v>2</v>
      </c>
      <c r="K19" s="530">
        <v>63</v>
      </c>
      <c r="L19" s="528">
        <v>1076</v>
      </c>
      <c r="M19" s="528">
        <v>2864</v>
      </c>
    </row>
    <row r="20" spans="1:13" ht="15" customHeight="1">
      <c r="A20" s="529" t="s">
        <v>76</v>
      </c>
      <c r="B20" s="242">
        <f t="shared" si="0"/>
        <v>422</v>
      </c>
      <c r="C20" s="242">
        <f t="shared" si="0"/>
        <v>2614</v>
      </c>
      <c r="D20" s="530">
        <v>0</v>
      </c>
      <c r="E20" s="530">
        <v>0</v>
      </c>
      <c r="F20" s="530">
        <v>6</v>
      </c>
      <c r="G20" s="530">
        <v>80</v>
      </c>
      <c r="H20" s="530">
        <v>14</v>
      </c>
      <c r="I20" s="530">
        <v>1260</v>
      </c>
      <c r="J20" s="530">
        <v>1</v>
      </c>
      <c r="K20" s="530">
        <v>15</v>
      </c>
      <c r="L20" s="528">
        <v>401</v>
      </c>
      <c r="M20" s="528">
        <v>1259</v>
      </c>
    </row>
    <row r="21" spans="1:13" ht="15" customHeight="1">
      <c r="A21" s="529" t="s">
        <v>77</v>
      </c>
      <c r="B21" s="242">
        <f t="shared" si="0"/>
        <v>176</v>
      </c>
      <c r="C21" s="242">
        <f t="shared" si="0"/>
        <v>1118</v>
      </c>
      <c r="D21" s="242">
        <v>0</v>
      </c>
      <c r="E21" s="242">
        <v>0</v>
      </c>
      <c r="F21" s="530">
        <v>4</v>
      </c>
      <c r="G21" s="530">
        <v>90</v>
      </c>
      <c r="H21" s="530">
        <v>0</v>
      </c>
      <c r="I21" s="530">
        <v>0</v>
      </c>
      <c r="J21" s="530">
        <v>1</v>
      </c>
      <c r="K21" s="530">
        <v>90</v>
      </c>
      <c r="L21" s="528">
        <v>171</v>
      </c>
      <c r="M21" s="528">
        <v>938</v>
      </c>
    </row>
    <row r="22" spans="1:13" ht="15" customHeight="1">
      <c r="A22" s="529" t="s">
        <v>78</v>
      </c>
      <c r="B22" s="242">
        <f t="shared" si="0"/>
        <v>38</v>
      </c>
      <c r="C22" s="242">
        <f t="shared" si="0"/>
        <v>108</v>
      </c>
      <c r="D22" s="530">
        <v>0</v>
      </c>
      <c r="E22" s="530">
        <v>0</v>
      </c>
      <c r="F22" s="530">
        <v>0</v>
      </c>
      <c r="G22" s="530">
        <v>0</v>
      </c>
      <c r="H22" s="530">
        <v>0</v>
      </c>
      <c r="I22" s="530">
        <v>0</v>
      </c>
      <c r="J22" s="530">
        <v>0</v>
      </c>
      <c r="K22" s="530">
        <v>0</v>
      </c>
      <c r="L22" s="528">
        <v>38</v>
      </c>
      <c r="M22" s="528">
        <v>108</v>
      </c>
    </row>
    <row r="23" spans="1:13" ht="15" customHeight="1">
      <c r="A23" s="529" t="s">
        <v>79</v>
      </c>
      <c r="B23" s="242">
        <f t="shared" si="0"/>
        <v>22</v>
      </c>
      <c r="C23" s="242">
        <f t="shared" si="0"/>
        <v>342</v>
      </c>
      <c r="D23" s="242">
        <v>0</v>
      </c>
      <c r="E23" s="242">
        <v>0</v>
      </c>
      <c r="F23" s="242">
        <v>0</v>
      </c>
      <c r="G23" s="242">
        <v>0</v>
      </c>
      <c r="H23" s="242">
        <v>5</v>
      </c>
      <c r="I23" s="242">
        <v>320</v>
      </c>
      <c r="J23" s="242">
        <v>0</v>
      </c>
      <c r="K23" s="242">
        <v>0</v>
      </c>
      <c r="L23" s="528">
        <v>17</v>
      </c>
      <c r="M23" s="528">
        <v>22</v>
      </c>
    </row>
    <row r="24" spans="1:13" ht="15" customHeight="1">
      <c r="A24" s="529" t="s">
        <v>80</v>
      </c>
      <c r="B24" s="242">
        <f t="shared" si="0"/>
        <v>0</v>
      </c>
      <c r="C24" s="242">
        <f t="shared" si="0"/>
        <v>0</v>
      </c>
      <c r="D24" s="530">
        <v>0</v>
      </c>
      <c r="E24" s="530">
        <v>0</v>
      </c>
      <c r="F24" s="530">
        <v>0</v>
      </c>
      <c r="G24" s="530">
        <v>0</v>
      </c>
      <c r="H24" s="530">
        <v>0</v>
      </c>
      <c r="I24" s="530">
        <v>0</v>
      </c>
      <c r="J24" s="530">
        <v>0</v>
      </c>
      <c r="K24" s="530">
        <v>0</v>
      </c>
      <c r="L24" s="528">
        <v>0</v>
      </c>
      <c r="M24" s="528">
        <v>0</v>
      </c>
    </row>
    <row r="25" spans="1:13" ht="15" customHeight="1">
      <c r="A25" s="529" t="s">
        <v>81</v>
      </c>
      <c r="B25" s="242">
        <f t="shared" si="0"/>
        <v>118</v>
      </c>
      <c r="C25" s="242">
        <f t="shared" si="0"/>
        <v>1116</v>
      </c>
      <c r="D25" s="242">
        <v>1</v>
      </c>
      <c r="E25" s="242">
        <v>25</v>
      </c>
      <c r="F25" s="242">
        <v>3</v>
      </c>
      <c r="G25" s="242">
        <v>115</v>
      </c>
      <c r="H25" s="242">
        <v>7</v>
      </c>
      <c r="I25" s="242">
        <v>390</v>
      </c>
      <c r="J25" s="242">
        <v>0</v>
      </c>
      <c r="K25" s="242">
        <v>0</v>
      </c>
      <c r="L25" s="528">
        <v>107</v>
      </c>
      <c r="M25" s="528">
        <v>586</v>
      </c>
    </row>
    <row r="26" spans="1:13" ht="15" customHeight="1">
      <c r="A26" s="529" t="s">
        <v>82</v>
      </c>
      <c r="B26" s="242">
        <f t="shared" si="0"/>
        <v>116</v>
      </c>
      <c r="C26" s="242">
        <f t="shared" si="0"/>
        <v>2089</v>
      </c>
      <c r="D26" s="530">
        <v>0</v>
      </c>
      <c r="E26" s="530">
        <v>0</v>
      </c>
      <c r="F26" s="530">
        <v>1</v>
      </c>
      <c r="G26" s="530">
        <v>86</v>
      </c>
      <c r="H26" s="530">
        <v>7</v>
      </c>
      <c r="I26" s="530">
        <v>700</v>
      </c>
      <c r="J26" s="530">
        <v>1</v>
      </c>
      <c r="K26" s="530">
        <v>71</v>
      </c>
      <c r="L26" s="528">
        <v>107</v>
      </c>
      <c r="M26" s="528">
        <v>1232</v>
      </c>
    </row>
    <row r="27" spans="1:13" ht="15" customHeight="1">
      <c r="A27" s="529" t="s">
        <v>241</v>
      </c>
      <c r="B27" s="242">
        <f t="shared" si="0"/>
        <v>103</v>
      </c>
      <c r="C27" s="242">
        <f t="shared" si="0"/>
        <v>1809</v>
      </c>
      <c r="D27" s="530">
        <v>4</v>
      </c>
      <c r="E27" s="530">
        <v>187</v>
      </c>
      <c r="F27" s="530">
        <v>3</v>
      </c>
      <c r="G27" s="530">
        <v>300</v>
      </c>
      <c r="H27" s="530">
        <v>7</v>
      </c>
      <c r="I27" s="530">
        <v>400</v>
      </c>
      <c r="J27" s="530">
        <v>7</v>
      </c>
      <c r="K27" s="530">
        <v>229</v>
      </c>
      <c r="L27" s="528">
        <v>82</v>
      </c>
      <c r="M27" s="528">
        <v>693</v>
      </c>
    </row>
    <row r="28" spans="1:13" ht="15" customHeight="1">
      <c r="A28" s="529" t="s">
        <v>84</v>
      </c>
      <c r="B28" s="242">
        <f t="shared" si="0"/>
        <v>94</v>
      </c>
      <c r="C28" s="242">
        <f t="shared" si="0"/>
        <v>894</v>
      </c>
      <c r="D28" s="530">
        <v>1</v>
      </c>
      <c r="E28" s="530">
        <v>13</v>
      </c>
      <c r="F28" s="530">
        <v>3</v>
      </c>
      <c r="G28" s="530">
        <v>142</v>
      </c>
      <c r="H28" s="530">
        <v>4</v>
      </c>
      <c r="I28" s="530">
        <v>200</v>
      </c>
      <c r="J28" s="530">
        <v>2</v>
      </c>
      <c r="K28" s="530">
        <v>72</v>
      </c>
      <c r="L28" s="528">
        <v>84</v>
      </c>
      <c r="M28" s="528">
        <v>467</v>
      </c>
    </row>
    <row r="29" spans="1:13" ht="15" customHeight="1">
      <c r="A29" s="529" t="s">
        <v>85</v>
      </c>
      <c r="B29" s="242">
        <f t="shared" si="0"/>
        <v>139</v>
      </c>
      <c r="C29" s="242">
        <f t="shared" si="0"/>
        <v>2558</v>
      </c>
      <c r="D29" s="530">
        <v>0</v>
      </c>
      <c r="E29" s="530">
        <v>0</v>
      </c>
      <c r="F29" s="530">
        <v>0</v>
      </c>
      <c r="G29" s="530">
        <v>0</v>
      </c>
      <c r="H29" s="530">
        <v>2</v>
      </c>
      <c r="I29" s="530">
        <v>90</v>
      </c>
      <c r="J29" s="530">
        <v>0</v>
      </c>
      <c r="K29" s="530">
        <v>0</v>
      </c>
      <c r="L29" s="528">
        <v>137</v>
      </c>
      <c r="M29" s="528">
        <v>2468</v>
      </c>
    </row>
    <row r="30" spans="1:13" ht="15" customHeight="1">
      <c r="A30" s="529" t="s">
        <v>86</v>
      </c>
      <c r="B30" s="242">
        <f t="shared" si="0"/>
        <v>86</v>
      </c>
      <c r="C30" s="242">
        <f t="shared" si="0"/>
        <v>1095</v>
      </c>
      <c r="D30" s="530">
        <v>0</v>
      </c>
      <c r="E30" s="530">
        <v>0</v>
      </c>
      <c r="F30" s="530">
        <v>3</v>
      </c>
      <c r="G30" s="530">
        <v>120</v>
      </c>
      <c r="H30" s="530">
        <v>6</v>
      </c>
      <c r="I30" s="530">
        <v>416</v>
      </c>
      <c r="J30" s="530">
        <v>2</v>
      </c>
      <c r="K30" s="530">
        <v>30</v>
      </c>
      <c r="L30" s="528">
        <v>75</v>
      </c>
      <c r="M30" s="528">
        <v>529</v>
      </c>
    </row>
    <row r="31" spans="1:13" ht="15" customHeight="1">
      <c r="A31" s="529" t="s">
        <v>87</v>
      </c>
      <c r="B31" s="242">
        <f t="shared" si="0"/>
        <v>246</v>
      </c>
      <c r="C31" s="242">
        <f t="shared" si="0"/>
        <v>2739</v>
      </c>
      <c r="D31" s="530">
        <v>0</v>
      </c>
      <c r="E31" s="530">
        <v>0</v>
      </c>
      <c r="F31" s="530">
        <v>6</v>
      </c>
      <c r="G31" s="530">
        <v>160</v>
      </c>
      <c r="H31" s="530">
        <v>11</v>
      </c>
      <c r="I31" s="530">
        <v>967</v>
      </c>
      <c r="J31" s="530">
        <v>1</v>
      </c>
      <c r="K31" s="530">
        <v>61</v>
      </c>
      <c r="L31" s="528">
        <v>228</v>
      </c>
      <c r="M31" s="528">
        <v>1551</v>
      </c>
    </row>
    <row r="32" spans="1:13" ht="15" customHeight="1">
      <c r="A32" s="529" t="s">
        <v>88</v>
      </c>
      <c r="B32" s="242">
        <f t="shared" si="0"/>
        <v>175</v>
      </c>
      <c r="C32" s="242">
        <f t="shared" si="0"/>
        <v>2148</v>
      </c>
      <c r="D32" s="530">
        <v>0</v>
      </c>
      <c r="E32" s="530">
        <v>0</v>
      </c>
      <c r="F32" s="530">
        <v>1</v>
      </c>
      <c r="G32" s="530">
        <v>9</v>
      </c>
      <c r="H32" s="530">
        <v>11</v>
      </c>
      <c r="I32" s="530">
        <v>360</v>
      </c>
      <c r="J32" s="530">
        <v>1</v>
      </c>
      <c r="K32" s="530">
        <v>15</v>
      </c>
      <c r="L32" s="528">
        <v>162</v>
      </c>
      <c r="M32" s="528">
        <v>1764</v>
      </c>
    </row>
    <row r="33" spans="1:13" ht="15" customHeight="1">
      <c r="A33" s="529" t="s">
        <v>89</v>
      </c>
      <c r="B33" s="242">
        <f t="shared" si="0"/>
        <v>161</v>
      </c>
      <c r="C33" s="242">
        <f t="shared" si="0"/>
        <v>1840</v>
      </c>
      <c r="D33" s="530">
        <v>0</v>
      </c>
      <c r="E33" s="530">
        <v>0</v>
      </c>
      <c r="F33" s="530">
        <v>1</v>
      </c>
      <c r="G33" s="530">
        <v>4</v>
      </c>
      <c r="H33" s="530">
        <v>2</v>
      </c>
      <c r="I33" s="530">
        <v>52</v>
      </c>
      <c r="J33" s="530">
        <v>0</v>
      </c>
      <c r="K33" s="530">
        <v>0</v>
      </c>
      <c r="L33" s="528">
        <v>158</v>
      </c>
      <c r="M33" s="528">
        <v>1784</v>
      </c>
    </row>
    <row r="34" spans="1:13" ht="15" customHeight="1">
      <c r="A34" s="529" t="s">
        <v>90</v>
      </c>
      <c r="B34" s="242">
        <f t="shared" si="0"/>
        <v>339</v>
      </c>
      <c r="C34" s="242">
        <f t="shared" si="0"/>
        <v>3242</v>
      </c>
      <c r="D34" s="530">
        <v>0</v>
      </c>
      <c r="E34" s="530">
        <v>0</v>
      </c>
      <c r="F34" s="530">
        <v>4</v>
      </c>
      <c r="G34" s="530">
        <v>130</v>
      </c>
      <c r="H34" s="530">
        <v>14</v>
      </c>
      <c r="I34" s="530">
        <v>463</v>
      </c>
      <c r="J34" s="530">
        <v>0</v>
      </c>
      <c r="K34" s="530">
        <v>0</v>
      </c>
      <c r="L34" s="528">
        <v>321</v>
      </c>
      <c r="M34" s="528">
        <v>2649</v>
      </c>
    </row>
    <row r="35" spans="1:13" ht="15" customHeight="1">
      <c r="A35" s="529" t="s">
        <v>91</v>
      </c>
      <c r="B35" s="242">
        <f t="shared" si="0"/>
        <v>479</v>
      </c>
      <c r="C35" s="242">
        <f t="shared" si="0"/>
        <v>3128</v>
      </c>
      <c r="D35" s="530">
        <v>0</v>
      </c>
      <c r="E35" s="530">
        <v>0</v>
      </c>
      <c r="F35" s="530">
        <v>2</v>
      </c>
      <c r="G35" s="530">
        <v>30</v>
      </c>
      <c r="H35" s="530">
        <v>14</v>
      </c>
      <c r="I35" s="530">
        <v>500</v>
      </c>
      <c r="J35" s="530">
        <v>2</v>
      </c>
      <c r="K35" s="530">
        <v>47</v>
      </c>
      <c r="L35" s="528">
        <v>461</v>
      </c>
      <c r="M35" s="528">
        <v>2551</v>
      </c>
    </row>
    <row r="36" spans="1:13" ht="15" customHeight="1">
      <c r="A36" s="529" t="s">
        <v>92</v>
      </c>
      <c r="B36" s="242">
        <f t="shared" si="0"/>
        <v>407</v>
      </c>
      <c r="C36" s="242">
        <f t="shared" si="0"/>
        <v>2578</v>
      </c>
      <c r="D36" s="530">
        <v>0</v>
      </c>
      <c r="E36" s="530">
        <v>0</v>
      </c>
      <c r="F36" s="530">
        <v>0</v>
      </c>
      <c r="G36" s="530">
        <v>0</v>
      </c>
      <c r="H36" s="530">
        <v>11</v>
      </c>
      <c r="I36" s="530">
        <v>516</v>
      </c>
      <c r="J36" s="530">
        <v>0</v>
      </c>
      <c r="K36" s="530">
        <v>0</v>
      </c>
      <c r="L36" s="528">
        <v>396</v>
      </c>
      <c r="M36" s="528">
        <v>2062</v>
      </c>
    </row>
    <row r="37" spans="1:13" ht="15" customHeight="1">
      <c r="A37" s="529" t="s">
        <v>93</v>
      </c>
      <c r="B37" s="242">
        <f t="shared" si="0"/>
        <v>180</v>
      </c>
      <c r="C37" s="242">
        <f t="shared" si="0"/>
        <v>3380</v>
      </c>
      <c r="D37" s="530">
        <v>0</v>
      </c>
      <c r="E37" s="530">
        <v>0</v>
      </c>
      <c r="F37" s="530">
        <v>2</v>
      </c>
      <c r="G37" s="530">
        <v>38</v>
      </c>
      <c r="H37" s="530">
        <v>6</v>
      </c>
      <c r="I37" s="530">
        <v>190</v>
      </c>
      <c r="J37" s="530">
        <v>0</v>
      </c>
      <c r="K37" s="530">
        <v>0</v>
      </c>
      <c r="L37" s="528">
        <v>172</v>
      </c>
      <c r="M37" s="528">
        <v>3152</v>
      </c>
    </row>
    <row r="38" spans="1:13" ht="15" customHeight="1">
      <c r="A38" s="529" t="s">
        <v>94</v>
      </c>
      <c r="B38" s="242">
        <f t="shared" si="0"/>
        <v>284</v>
      </c>
      <c r="C38" s="242">
        <f t="shared" si="0"/>
        <v>3382</v>
      </c>
      <c r="D38" s="530">
        <v>0</v>
      </c>
      <c r="E38" s="530">
        <v>0</v>
      </c>
      <c r="F38" s="530">
        <v>2</v>
      </c>
      <c r="G38" s="530">
        <v>77</v>
      </c>
      <c r="H38" s="530">
        <v>6</v>
      </c>
      <c r="I38" s="530">
        <v>352</v>
      </c>
      <c r="J38" s="530">
        <v>0</v>
      </c>
      <c r="K38" s="530">
        <v>0</v>
      </c>
      <c r="L38" s="528">
        <v>276</v>
      </c>
      <c r="M38" s="528">
        <v>2953</v>
      </c>
    </row>
    <row r="39" spans="1:13" ht="15" customHeight="1">
      <c r="A39" s="529" t="s">
        <v>95</v>
      </c>
      <c r="B39" s="242">
        <f t="shared" si="0"/>
        <v>1191</v>
      </c>
      <c r="C39" s="242">
        <f t="shared" si="0"/>
        <v>9685</v>
      </c>
      <c r="D39" s="530">
        <v>1</v>
      </c>
      <c r="E39" s="530">
        <v>60</v>
      </c>
      <c r="F39" s="530">
        <v>11</v>
      </c>
      <c r="G39" s="530">
        <v>316</v>
      </c>
      <c r="H39" s="530">
        <v>30</v>
      </c>
      <c r="I39" s="530">
        <v>1630</v>
      </c>
      <c r="J39" s="530">
        <v>2</v>
      </c>
      <c r="K39" s="530">
        <v>66</v>
      </c>
      <c r="L39" s="528">
        <v>1147</v>
      </c>
      <c r="M39" s="528">
        <v>7613</v>
      </c>
    </row>
    <row r="40" spans="1:13" ht="15" customHeight="1">
      <c r="A40" s="529" t="s">
        <v>96</v>
      </c>
      <c r="B40" s="242">
        <f t="shared" si="0"/>
        <v>707</v>
      </c>
      <c r="C40" s="242">
        <f t="shared" si="0"/>
        <v>8696</v>
      </c>
      <c r="D40" s="530">
        <v>1</v>
      </c>
      <c r="E40" s="530">
        <v>33</v>
      </c>
      <c r="F40" s="530">
        <v>0</v>
      </c>
      <c r="G40" s="530">
        <v>0</v>
      </c>
      <c r="H40" s="530">
        <v>30</v>
      </c>
      <c r="I40" s="530">
        <v>2600</v>
      </c>
      <c r="J40" s="530">
        <v>1</v>
      </c>
      <c r="K40" s="530">
        <v>20</v>
      </c>
      <c r="L40" s="528">
        <v>675</v>
      </c>
      <c r="M40" s="528">
        <v>6043</v>
      </c>
    </row>
    <row r="41" spans="1:13" ht="15" customHeight="1">
      <c r="A41" s="529" t="s">
        <v>97</v>
      </c>
      <c r="B41" s="242">
        <f t="shared" si="0"/>
        <v>1679</v>
      </c>
      <c r="C41" s="242">
        <f t="shared" si="0"/>
        <v>9268</v>
      </c>
      <c r="D41" s="530">
        <v>0</v>
      </c>
      <c r="E41" s="530">
        <v>0</v>
      </c>
      <c r="F41" s="530">
        <v>2</v>
      </c>
      <c r="G41" s="530">
        <v>95</v>
      </c>
      <c r="H41" s="530">
        <v>30</v>
      </c>
      <c r="I41" s="530">
        <v>1200</v>
      </c>
      <c r="J41" s="530">
        <v>0</v>
      </c>
      <c r="K41" s="530">
        <v>0</v>
      </c>
      <c r="L41" s="528">
        <v>1647</v>
      </c>
      <c r="M41" s="528">
        <v>7973</v>
      </c>
    </row>
    <row r="42" spans="1:13" ht="15" customHeight="1">
      <c r="A42" s="529" t="s">
        <v>98</v>
      </c>
      <c r="B42" s="242">
        <f t="shared" si="0"/>
        <v>256</v>
      </c>
      <c r="C42" s="242">
        <f t="shared" si="0"/>
        <v>2389</v>
      </c>
      <c r="D42" s="530">
        <v>0</v>
      </c>
      <c r="E42" s="530">
        <v>0</v>
      </c>
      <c r="F42" s="530">
        <v>0</v>
      </c>
      <c r="G42" s="530">
        <v>0</v>
      </c>
      <c r="H42" s="530">
        <v>2</v>
      </c>
      <c r="I42" s="530">
        <v>650</v>
      </c>
      <c r="J42" s="530">
        <v>0</v>
      </c>
      <c r="K42" s="530">
        <v>0</v>
      </c>
      <c r="L42" s="528">
        <v>254</v>
      </c>
      <c r="M42" s="528">
        <v>1739</v>
      </c>
    </row>
    <row r="43" spans="1:13" ht="15" customHeight="1">
      <c r="A43" s="529" t="s">
        <v>99</v>
      </c>
      <c r="B43" s="242">
        <f t="shared" si="0"/>
        <v>488</v>
      </c>
      <c r="C43" s="242">
        <f t="shared" si="0"/>
        <v>12437</v>
      </c>
      <c r="D43" s="530">
        <v>0</v>
      </c>
      <c r="E43" s="530">
        <v>0</v>
      </c>
      <c r="F43" s="530">
        <v>0</v>
      </c>
      <c r="G43" s="530">
        <v>0</v>
      </c>
      <c r="H43" s="530">
        <v>7</v>
      </c>
      <c r="I43" s="530">
        <v>627</v>
      </c>
      <c r="J43" s="530">
        <v>0</v>
      </c>
      <c r="K43" s="530">
        <v>0</v>
      </c>
      <c r="L43" s="528">
        <v>481</v>
      </c>
      <c r="M43" s="528">
        <v>11810</v>
      </c>
    </row>
    <row r="44" spans="1:13" ht="13.5" customHeight="1">
      <c r="A44" s="531" t="s">
        <v>242</v>
      </c>
      <c r="B44" s="532">
        <f t="shared" si="0"/>
        <v>133</v>
      </c>
      <c r="C44" s="533">
        <f t="shared" si="0"/>
        <v>515</v>
      </c>
      <c r="D44" s="534">
        <v>0</v>
      </c>
      <c r="E44" s="534">
        <v>0</v>
      </c>
      <c r="F44" s="534">
        <v>0</v>
      </c>
      <c r="G44" s="534">
        <v>0</v>
      </c>
      <c r="H44" s="534">
        <v>1</v>
      </c>
      <c r="I44" s="534">
        <v>110</v>
      </c>
      <c r="J44" s="534">
        <v>0</v>
      </c>
      <c r="K44" s="534">
        <v>0</v>
      </c>
      <c r="L44" s="528">
        <v>132</v>
      </c>
      <c r="M44" s="528">
        <v>405</v>
      </c>
    </row>
    <row r="45" spans="1:13" ht="17.25" customHeight="1">
      <c r="A45" s="254" t="s">
        <v>243</v>
      </c>
      <c r="B45" s="254"/>
      <c r="C45" s="254"/>
      <c r="D45" s="255"/>
      <c r="E45" s="255"/>
      <c r="F45" s="255"/>
      <c r="G45" s="255"/>
      <c r="H45" s="203" t="s">
        <v>244</v>
      </c>
      <c r="I45" s="255"/>
      <c r="J45" s="246"/>
      <c r="K45" s="256"/>
      <c r="L45" s="519"/>
      <c r="M45" s="519"/>
    </row>
    <row r="46" spans="1:13" ht="15" customHeight="1">
      <c r="A46" s="201"/>
      <c r="B46" s="200"/>
      <c r="C46" s="200"/>
      <c r="D46" s="200"/>
      <c r="E46" s="200"/>
      <c r="F46" s="200"/>
    </row>
    <row r="47" spans="1:13" ht="11.1" customHeight="1">
      <c r="A47" s="201"/>
      <c r="B47" s="200"/>
      <c r="C47" s="200"/>
      <c r="D47" s="202"/>
      <c r="E47" s="202"/>
      <c r="F47" s="200"/>
    </row>
  </sheetData>
  <mergeCells count="17">
    <mergeCell ref="A1:D1"/>
    <mergeCell ref="L1:M1"/>
    <mergeCell ref="B3:C4"/>
    <mergeCell ref="D3:G3"/>
    <mergeCell ref="H3:K3"/>
    <mergeCell ref="L3:M4"/>
    <mergeCell ref="D4:E4"/>
    <mergeCell ref="F4:G4"/>
    <mergeCell ref="H4:I4"/>
    <mergeCell ref="L5:M5"/>
    <mergeCell ref="A2:B2"/>
    <mergeCell ref="J4:K4"/>
    <mergeCell ref="B5:C5"/>
    <mergeCell ref="D5:E5"/>
    <mergeCell ref="F5:G5"/>
    <mergeCell ref="H5:I5"/>
    <mergeCell ref="J5:K5"/>
  </mergeCells>
  <phoneticPr fontId="2" type="noConversion"/>
  <printOptions horizontalCentered="1"/>
  <pageMargins left="0.19685039370078741" right="0.19685039370078741" top="0.24" bottom="0.17" header="0.15748031496062992" footer="0.11"/>
  <pageSetup paperSize="9" scale="81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3"/>
  <sheetViews>
    <sheetView view="pageBreakPreview" topLeftCell="A7" zoomScaleNormal="100" zoomScaleSheetLayoutView="100" workbookViewId="0">
      <selection activeCell="I30" sqref="I30"/>
    </sheetView>
  </sheetViews>
  <sheetFormatPr defaultColWidth="8.88671875" defaultRowHeight="13.5"/>
  <cols>
    <col min="1" max="1" width="8" style="4" customWidth="1"/>
    <col min="2" max="7" width="12.77734375" style="4" customWidth="1"/>
    <col min="8" max="16384" width="8.88671875" style="4"/>
  </cols>
  <sheetData>
    <row r="1" spans="1:8" s="11" customFormat="1" ht="30" customHeight="1">
      <c r="A1" s="566" t="s">
        <v>266</v>
      </c>
      <c r="B1" s="566"/>
      <c r="C1" s="566"/>
      <c r="D1" s="566"/>
      <c r="E1" s="566"/>
      <c r="F1" s="566"/>
      <c r="G1" s="566"/>
      <c r="H1" s="12"/>
    </row>
    <row r="2" spans="1:8" s="6" customFormat="1" ht="15" customHeight="1">
      <c r="A2" s="569" t="s">
        <v>6</v>
      </c>
      <c r="B2" s="569"/>
      <c r="C2" s="569"/>
      <c r="D2" s="569"/>
      <c r="F2" s="21"/>
      <c r="G2" s="20" t="s">
        <v>60</v>
      </c>
    </row>
    <row r="3" spans="1:8" s="1" customFormat="1" ht="24.95" customHeight="1">
      <c r="A3" s="657" t="s">
        <v>509</v>
      </c>
      <c r="B3" s="610" t="s">
        <v>51</v>
      </c>
      <c r="C3" s="611"/>
      <c r="D3" s="611"/>
      <c r="E3" s="610" t="s">
        <v>52</v>
      </c>
      <c r="F3" s="611"/>
      <c r="G3" s="612"/>
    </row>
    <row r="4" spans="1:8" s="1" customFormat="1" ht="35.25" customHeight="1">
      <c r="A4" s="658"/>
      <c r="B4" s="451" t="s">
        <v>11</v>
      </c>
      <c r="C4" s="451" t="s">
        <v>23</v>
      </c>
      <c r="D4" s="451" t="s">
        <v>12</v>
      </c>
      <c r="E4" s="451" t="s">
        <v>13</v>
      </c>
      <c r="F4" s="451" t="s">
        <v>14</v>
      </c>
      <c r="G4" s="452" t="s">
        <v>15</v>
      </c>
    </row>
    <row r="5" spans="1:8" s="121" customFormat="1" ht="18" customHeight="1">
      <c r="A5" s="466">
        <v>2016</v>
      </c>
      <c r="B5" s="120">
        <v>899843</v>
      </c>
      <c r="C5" s="120">
        <v>881956</v>
      </c>
      <c r="D5" s="120">
        <v>21726439979</v>
      </c>
      <c r="E5" s="120">
        <v>648768</v>
      </c>
      <c r="F5" s="120">
        <v>71540</v>
      </c>
      <c r="G5" s="467">
        <v>4484284</v>
      </c>
    </row>
    <row r="6" spans="1:8" s="122" customFormat="1" ht="18" customHeight="1">
      <c r="A6" s="466">
        <v>2017</v>
      </c>
      <c r="B6" s="120">
        <v>1078950</v>
      </c>
      <c r="C6" s="120">
        <v>1074404</v>
      </c>
      <c r="D6" s="120">
        <v>27039949</v>
      </c>
      <c r="E6" s="120">
        <v>664235</v>
      </c>
      <c r="F6" s="120">
        <v>73144</v>
      </c>
      <c r="G6" s="467">
        <v>4631576</v>
      </c>
    </row>
    <row r="7" spans="1:8" s="122" customFormat="1" ht="18" customHeight="1">
      <c r="A7" s="466">
        <v>2018</v>
      </c>
      <c r="B7" s="120">
        <v>1166198</v>
      </c>
      <c r="C7" s="120">
        <v>1165777</v>
      </c>
      <c r="D7" s="120">
        <v>30174037.171999998</v>
      </c>
      <c r="E7" s="120">
        <v>837999</v>
      </c>
      <c r="F7" s="120">
        <v>53664</v>
      </c>
      <c r="G7" s="467">
        <v>5028838</v>
      </c>
    </row>
    <row r="8" spans="1:8" s="67" customFormat="1" ht="18" customHeight="1">
      <c r="A8" s="466">
        <v>2019</v>
      </c>
      <c r="B8" s="120">
        <v>1236690</v>
      </c>
      <c r="C8" s="120">
        <v>1240716</v>
      </c>
      <c r="D8" s="120">
        <v>32327595.117999997</v>
      </c>
      <c r="E8" s="120">
        <v>789747</v>
      </c>
      <c r="F8" s="120">
        <v>40838</v>
      </c>
      <c r="G8" s="467">
        <v>4953721</v>
      </c>
    </row>
    <row r="9" spans="1:8" s="67" customFormat="1" ht="18" customHeight="1">
      <c r="A9" s="466">
        <v>2020</v>
      </c>
      <c r="B9" s="120">
        <v>758220</v>
      </c>
      <c r="C9" s="120">
        <v>767681</v>
      </c>
      <c r="D9" s="120">
        <v>20064977.839000002</v>
      </c>
      <c r="E9" s="120">
        <v>758635</v>
      </c>
      <c r="F9" s="120">
        <v>55820</v>
      </c>
      <c r="G9" s="467">
        <v>4634720</v>
      </c>
    </row>
    <row r="10" spans="1:8" s="67" customFormat="1" ht="18" customHeight="1">
      <c r="A10" s="468">
        <v>2021</v>
      </c>
      <c r="B10" s="123">
        <v>770113</v>
      </c>
      <c r="C10" s="123">
        <v>780702</v>
      </c>
      <c r="D10" s="123">
        <v>20236342.759</v>
      </c>
      <c r="E10" s="123">
        <v>781946</v>
      </c>
      <c r="F10" s="123">
        <v>53072</v>
      </c>
      <c r="G10" s="469">
        <v>4934232.5000000009</v>
      </c>
    </row>
    <row r="11" spans="1:8" s="67" customFormat="1" ht="18" customHeight="1">
      <c r="A11" s="470" t="s">
        <v>108</v>
      </c>
      <c r="B11" s="125">
        <v>38993</v>
      </c>
      <c r="C11" s="125">
        <v>38516</v>
      </c>
      <c r="D11" s="125">
        <v>1008201.765</v>
      </c>
      <c r="E11" s="125">
        <v>59648</v>
      </c>
      <c r="F11" s="125">
        <v>4825</v>
      </c>
      <c r="G11" s="471">
        <v>323964.90000000002</v>
      </c>
    </row>
    <row r="12" spans="1:8" s="67" customFormat="1" ht="18" customHeight="1">
      <c r="A12" s="470" t="s">
        <v>109</v>
      </c>
      <c r="B12" s="125">
        <v>52755</v>
      </c>
      <c r="C12" s="125">
        <v>54534</v>
      </c>
      <c r="D12" s="125">
        <v>1371199.1170000001</v>
      </c>
      <c r="E12" s="125">
        <v>63032</v>
      </c>
      <c r="F12" s="125">
        <v>4074</v>
      </c>
      <c r="G12" s="471">
        <v>397803.9</v>
      </c>
    </row>
    <row r="13" spans="1:8" s="67" customFormat="1" ht="18" customHeight="1">
      <c r="A13" s="470" t="s">
        <v>110</v>
      </c>
      <c r="B13" s="125">
        <v>56957</v>
      </c>
      <c r="C13" s="125">
        <v>55998</v>
      </c>
      <c r="D13" s="125">
        <v>1507265.9410000001</v>
      </c>
      <c r="E13" s="125">
        <v>70170</v>
      </c>
      <c r="F13" s="125">
        <v>4835</v>
      </c>
      <c r="G13" s="471">
        <v>429562.7</v>
      </c>
    </row>
    <row r="14" spans="1:8" s="67" customFormat="1" ht="18" customHeight="1">
      <c r="A14" s="470" t="s">
        <v>111</v>
      </c>
      <c r="B14" s="125">
        <v>59037</v>
      </c>
      <c r="C14" s="125">
        <v>61661</v>
      </c>
      <c r="D14" s="125">
        <v>1599571.29</v>
      </c>
      <c r="E14" s="125">
        <v>64327</v>
      </c>
      <c r="F14" s="125">
        <v>4467</v>
      </c>
      <c r="G14" s="471">
        <v>405380.3</v>
      </c>
    </row>
    <row r="15" spans="1:8" s="67" customFormat="1" ht="18" customHeight="1">
      <c r="A15" s="470" t="s">
        <v>112</v>
      </c>
      <c r="B15" s="125">
        <v>66452</v>
      </c>
      <c r="C15" s="125">
        <v>66272</v>
      </c>
      <c r="D15" s="125">
        <v>1751549.6740000001</v>
      </c>
      <c r="E15" s="125">
        <v>65544</v>
      </c>
      <c r="F15" s="125">
        <v>4815</v>
      </c>
      <c r="G15" s="471">
        <v>414421.4</v>
      </c>
    </row>
    <row r="16" spans="1:8" s="67" customFormat="1" ht="18" customHeight="1">
      <c r="A16" s="470" t="s">
        <v>113</v>
      </c>
      <c r="B16" s="125">
        <v>68295</v>
      </c>
      <c r="C16" s="125">
        <v>70221</v>
      </c>
      <c r="D16" s="125">
        <v>1779740.639</v>
      </c>
      <c r="E16" s="125">
        <v>63724</v>
      </c>
      <c r="F16" s="125">
        <v>5846</v>
      </c>
      <c r="G16" s="471">
        <v>416024.1</v>
      </c>
    </row>
    <row r="17" spans="1:7" s="67" customFormat="1" ht="18" customHeight="1">
      <c r="A17" s="470" t="s">
        <v>114</v>
      </c>
      <c r="B17" s="125">
        <v>66348</v>
      </c>
      <c r="C17" s="125">
        <v>69285</v>
      </c>
      <c r="D17" s="125">
        <v>1705216.1059999999</v>
      </c>
      <c r="E17" s="125">
        <v>70085</v>
      </c>
      <c r="F17" s="125">
        <v>5350</v>
      </c>
      <c r="G17" s="471">
        <v>444245.9</v>
      </c>
    </row>
    <row r="18" spans="1:7" s="67" customFormat="1" ht="18" customHeight="1">
      <c r="A18" s="470" t="s">
        <v>115</v>
      </c>
      <c r="B18" s="125">
        <v>71546</v>
      </c>
      <c r="C18" s="125">
        <v>69552</v>
      </c>
      <c r="D18" s="125">
        <v>1896645.159</v>
      </c>
      <c r="E18" s="125">
        <v>68306</v>
      </c>
      <c r="F18" s="125">
        <v>4646</v>
      </c>
      <c r="G18" s="471">
        <v>447394.7</v>
      </c>
    </row>
    <row r="19" spans="1:7" s="67" customFormat="1" ht="18" customHeight="1">
      <c r="A19" s="470" t="s">
        <v>116</v>
      </c>
      <c r="B19" s="125">
        <v>57373</v>
      </c>
      <c r="C19" s="125">
        <v>58281</v>
      </c>
      <c r="D19" s="125">
        <v>1549191.5179999999</v>
      </c>
      <c r="E19" s="125">
        <v>62555</v>
      </c>
      <c r="F19" s="125">
        <v>3967</v>
      </c>
      <c r="G19" s="471">
        <v>421314.7</v>
      </c>
    </row>
    <row r="20" spans="1:7" s="67" customFormat="1" ht="18" customHeight="1">
      <c r="A20" s="470" t="s">
        <v>117</v>
      </c>
      <c r="B20" s="125">
        <v>77465</v>
      </c>
      <c r="C20" s="125">
        <v>78225</v>
      </c>
      <c r="D20" s="125">
        <v>1998183.1540000001</v>
      </c>
      <c r="E20" s="125">
        <v>66391</v>
      </c>
      <c r="F20" s="125">
        <v>3827</v>
      </c>
      <c r="G20" s="471">
        <v>419735.1</v>
      </c>
    </row>
    <row r="21" spans="1:7" s="67" customFormat="1" ht="18" customHeight="1">
      <c r="A21" s="470" t="s">
        <v>118</v>
      </c>
      <c r="B21" s="125">
        <v>79695</v>
      </c>
      <c r="C21" s="125">
        <v>79192</v>
      </c>
      <c r="D21" s="125">
        <v>2091182.2749999999</v>
      </c>
      <c r="E21" s="125">
        <v>63497</v>
      </c>
      <c r="F21" s="125">
        <v>2694</v>
      </c>
      <c r="G21" s="471">
        <v>409168.1</v>
      </c>
    </row>
    <row r="22" spans="1:7" s="67" customFormat="1" ht="22.5" customHeight="1">
      <c r="A22" s="472" t="s">
        <v>119</v>
      </c>
      <c r="B22" s="473">
        <v>75197</v>
      </c>
      <c r="C22" s="473">
        <v>78965</v>
      </c>
      <c r="D22" s="473">
        <v>1978396.121</v>
      </c>
      <c r="E22" s="473">
        <v>64667</v>
      </c>
      <c r="F22" s="473">
        <v>3726</v>
      </c>
      <c r="G22" s="474">
        <v>405216.7</v>
      </c>
    </row>
    <row r="23" spans="1:7" s="129" customFormat="1" ht="20.25" customHeight="1">
      <c r="A23" s="127" t="s">
        <v>120</v>
      </c>
      <c r="B23" s="127"/>
      <c r="C23" s="128"/>
      <c r="D23" s="128"/>
      <c r="E23" s="128"/>
      <c r="F23" s="127" t="s">
        <v>121</v>
      </c>
    </row>
  </sheetData>
  <mergeCells count="5">
    <mergeCell ref="A1:G1"/>
    <mergeCell ref="A2:D2"/>
    <mergeCell ref="A3:A4"/>
    <mergeCell ref="B3:D3"/>
    <mergeCell ref="E3:G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17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7"/>
  <sheetViews>
    <sheetView view="pageBreakPreview" topLeftCell="A7" zoomScaleNormal="100" zoomScaleSheetLayoutView="100" workbookViewId="0">
      <selection activeCell="L20" sqref="L20"/>
    </sheetView>
  </sheetViews>
  <sheetFormatPr defaultColWidth="8.88671875" defaultRowHeight="16.5"/>
  <cols>
    <col min="1" max="1" width="8.5546875" style="131" customWidth="1"/>
    <col min="2" max="2" width="9" style="131" bestFit="1" customWidth="1"/>
    <col min="3" max="3" width="10.109375" style="131" customWidth="1"/>
    <col min="4" max="4" width="9.44140625" style="131" customWidth="1"/>
    <col min="5" max="5" width="8" style="131" customWidth="1"/>
    <col min="6" max="6" width="7.88671875" style="131" bestFit="1" customWidth="1"/>
    <col min="7" max="7" width="6.77734375" style="131" customWidth="1"/>
    <col min="8" max="8" width="8.77734375" style="131" customWidth="1"/>
    <col min="9" max="9" width="8.44140625" style="131" customWidth="1"/>
    <col min="10" max="10" width="7.33203125" style="131" customWidth="1"/>
    <col min="11" max="16384" width="8.88671875" style="131"/>
  </cols>
  <sheetData>
    <row r="1" spans="1:11" ht="28.5" customHeight="1">
      <c r="A1" s="661" t="s">
        <v>267</v>
      </c>
      <c r="B1" s="661"/>
      <c r="C1" s="661"/>
      <c r="D1" s="661"/>
      <c r="E1" s="130"/>
      <c r="F1" s="130"/>
      <c r="G1" s="130"/>
      <c r="H1" s="130"/>
    </row>
    <row r="2" spans="1:11" ht="18" customHeight="1">
      <c r="A2" s="150" t="s">
        <v>125</v>
      </c>
      <c r="B2" s="148"/>
      <c r="C2" s="148"/>
      <c r="D2" s="140"/>
      <c r="E2" s="141"/>
      <c r="F2" s="141"/>
      <c r="H2" s="150"/>
      <c r="I2" s="150" t="s">
        <v>124</v>
      </c>
      <c r="J2" s="150"/>
    </row>
    <row r="3" spans="1:11" ht="21" customHeight="1">
      <c r="A3" s="149"/>
      <c r="B3" s="662" t="s">
        <v>126</v>
      </c>
      <c r="C3" s="663"/>
      <c r="D3" s="663"/>
      <c r="E3" s="663"/>
      <c r="F3" s="663"/>
      <c r="G3" s="663"/>
      <c r="H3" s="663"/>
      <c r="I3" s="663"/>
      <c r="J3" s="664"/>
    </row>
    <row r="4" spans="1:11" ht="21" customHeight="1">
      <c r="A4" s="475" t="s">
        <v>127</v>
      </c>
      <c r="B4" s="665" t="s">
        <v>128</v>
      </c>
      <c r="C4" s="665"/>
      <c r="D4" s="665"/>
      <c r="E4" s="665" t="s">
        <v>129</v>
      </c>
      <c r="F4" s="665"/>
      <c r="G4" s="665"/>
      <c r="H4" s="665" t="s">
        <v>130</v>
      </c>
      <c r="I4" s="665"/>
      <c r="J4" s="665"/>
    </row>
    <row r="5" spans="1:11" ht="59.25" customHeight="1">
      <c r="A5" s="476" t="s">
        <v>131</v>
      </c>
      <c r="B5" s="142" t="s">
        <v>132</v>
      </c>
      <c r="C5" s="142" t="s">
        <v>133</v>
      </c>
      <c r="D5" s="142" t="s">
        <v>134</v>
      </c>
      <c r="E5" s="142" t="s">
        <v>135</v>
      </c>
      <c r="F5" s="142" t="s">
        <v>136</v>
      </c>
      <c r="G5" s="142" t="s">
        <v>134</v>
      </c>
      <c r="H5" s="142" t="s">
        <v>135</v>
      </c>
      <c r="I5" s="142" t="s">
        <v>133</v>
      </c>
      <c r="J5" s="142" t="s">
        <v>134</v>
      </c>
    </row>
    <row r="6" spans="1:11" s="133" customFormat="1" ht="23.25" customHeight="1">
      <c r="A6" s="144">
        <v>2016</v>
      </c>
      <c r="B6" s="145">
        <v>503371</v>
      </c>
      <c r="C6" s="145">
        <v>2190.1000000000004</v>
      </c>
      <c r="D6" s="145" t="s">
        <v>137</v>
      </c>
      <c r="E6" s="145">
        <v>249350</v>
      </c>
      <c r="F6" s="145">
        <v>1038</v>
      </c>
      <c r="G6" s="143" t="s">
        <v>137</v>
      </c>
      <c r="H6" s="145">
        <v>254021</v>
      </c>
      <c r="I6" s="145">
        <v>1152.1000000000001</v>
      </c>
      <c r="J6" s="145" t="s">
        <v>137</v>
      </c>
      <c r="K6" s="132"/>
    </row>
    <row r="7" spans="1:11" s="133" customFormat="1" ht="23.25" customHeight="1">
      <c r="A7" s="144">
        <v>2017</v>
      </c>
      <c r="B7" s="145">
        <v>592509</v>
      </c>
      <c r="C7" s="145">
        <v>2773.7</v>
      </c>
      <c r="D7" s="145">
        <v>0</v>
      </c>
      <c r="E7" s="145">
        <v>293484</v>
      </c>
      <c r="F7" s="145">
        <v>1374</v>
      </c>
      <c r="G7" s="145">
        <v>0</v>
      </c>
      <c r="H7" s="145">
        <v>299025</v>
      </c>
      <c r="I7" s="145">
        <v>1399.7</v>
      </c>
      <c r="J7" s="145">
        <v>0</v>
      </c>
      <c r="K7" s="132"/>
    </row>
    <row r="8" spans="1:11" s="133" customFormat="1" ht="23.25" customHeight="1">
      <c r="A8" s="144">
        <v>2018</v>
      </c>
      <c r="B8" s="145">
        <v>590112</v>
      </c>
      <c r="C8" s="145">
        <v>2864.1310000000003</v>
      </c>
      <c r="D8" s="145">
        <v>0</v>
      </c>
      <c r="E8" s="145">
        <v>291631</v>
      </c>
      <c r="F8" s="145">
        <v>1487.7769999999998</v>
      </c>
      <c r="G8" s="145">
        <v>0</v>
      </c>
      <c r="H8" s="145">
        <v>298481</v>
      </c>
      <c r="I8" s="145">
        <v>1376.354</v>
      </c>
      <c r="J8" s="145">
        <v>0</v>
      </c>
      <c r="K8" s="132"/>
    </row>
    <row r="9" spans="1:11" s="135" customFormat="1" ht="24" customHeight="1">
      <c r="A9" s="144">
        <v>2019</v>
      </c>
      <c r="B9" s="145">
        <v>635637</v>
      </c>
      <c r="C9" s="145">
        <v>2858</v>
      </c>
      <c r="D9" s="145">
        <v>0</v>
      </c>
      <c r="E9" s="145">
        <v>312994</v>
      </c>
      <c r="F9" s="145">
        <v>1456</v>
      </c>
      <c r="G9" s="145">
        <v>0</v>
      </c>
      <c r="H9" s="145">
        <v>322643</v>
      </c>
      <c r="I9" s="145">
        <v>1402</v>
      </c>
      <c r="J9" s="145">
        <v>0</v>
      </c>
      <c r="K9" s="134"/>
    </row>
    <row r="10" spans="1:11" s="135" customFormat="1" ht="24" customHeight="1">
      <c r="A10" s="144">
        <v>2020</v>
      </c>
      <c r="B10" s="145">
        <v>646492</v>
      </c>
      <c r="C10" s="145">
        <v>2113</v>
      </c>
      <c r="D10" s="145" t="s">
        <v>481</v>
      </c>
      <c r="E10" s="145">
        <v>318524</v>
      </c>
      <c r="F10" s="145">
        <v>1013</v>
      </c>
      <c r="G10" s="145"/>
      <c r="H10" s="145">
        <v>327968</v>
      </c>
      <c r="I10" s="145">
        <v>1100</v>
      </c>
      <c r="J10" s="145">
        <v>0</v>
      </c>
      <c r="K10" s="134"/>
    </row>
    <row r="11" spans="1:11" ht="24" customHeight="1">
      <c r="A11" s="550">
        <v>2021</v>
      </c>
      <c r="B11" s="551">
        <v>1115699</v>
      </c>
      <c r="C11" s="551">
        <v>3062</v>
      </c>
      <c r="D11" s="551">
        <v>0</v>
      </c>
      <c r="E11" s="551">
        <v>555953</v>
      </c>
      <c r="F11" s="551">
        <v>1523</v>
      </c>
      <c r="G11" s="551">
        <v>0</v>
      </c>
      <c r="H11" s="551">
        <v>559746</v>
      </c>
      <c r="I11" s="551">
        <v>1539</v>
      </c>
      <c r="J11" s="552">
        <v>0</v>
      </c>
      <c r="K11" s="134"/>
    </row>
    <row r="12" spans="1:11" ht="21.6" customHeight="1">
      <c r="A12" s="553" t="s">
        <v>61</v>
      </c>
      <c r="B12" s="554">
        <v>51728</v>
      </c>
      <c r="C12" s="554">
        <v>123</v>
      </c>
      <c r="D12" s="555" t="s">
        <v>137</v>
      </c>
      <c r="E12" s="556">
        <v>25174</v>
      </c>
      <c r="F12" s="556">
        <v>58</v>
      </c>
      <c r="G12" s="555" t="s">
        <v>137</v>
      </c>
      <c r="H12" s="556">
        <v>26554</v>
      </c>
      <c r="I12" s="556">
        <v>65</v>
      </c>
      <c r="J12" s="555" t="s">
        <v>137</v>
      </c>
      <c r="K12" s="134"/>
    </row>
    <row r="13" spans="1:11" ht="21.6" customHeight="1">
      <c r="A13" s="553" t="s">
        <v>62</v>
      </c>
      <c r="B13" s="554">
        <v>73390</v>
      </c>
      <c r="C13" s="554">
        <v>210</v>
      </c>
      <c r="D13" s="555" t="s">
        <v>137</v>
      </c>
      <c r="E13" s="556">
        <v>36583</v>
      </c>
      <c r="F13" s="556">
        <v>102</v>
      </c>
      <c r="G13" s="555" t="s">
        <v>137</v>
      </c>
      <c r="H13" s="556">
        <v>36807</v>
      </c>
      <c r="I13" s="556">
        <v>108</v>
      </c>
      <c r="J13" s="555" t="s">
        <v>137</v>
      </c>
      <c r="K13" s="134"/>
    </row>
    <row r="14" spans="1:11" ht="21.6" customHeight="1">
      <c r="A14" s="553" t="s">
        <v>63</v>
      </c>
      <c r="B14" s="554">
        <v>86498</v>
      </c>
      <c r="C14" s="554">
        <v>221</v>
      </c>
      <c r="D14" s="555" t="s">
        <v>137</v>
      </c>
      <c r="E14" s="556">
        <v>42929</v>
      </c>
      <c r="F14" s="556">
        <v>110</v>
      </c>
      <c r="G14" s="555" t="s">
        <v>137</v>
      </c>
      <c r="H14" s="556">
        <v>43569</v>
      </c>
      <c r="I14" s="556">
        <v>111</v>
      </c>
      <c r="J14" s="555" t="s">
        <v>137</v>
      </c>
      <c r="K14" s="134"/>
    </row>
    <row r="15" spans="1:11" ht="21.6" customHeight="1">
      <c r="A15" s="553" t="s">
        <v>64</v>
      </c>
      <c r="B15" s="554">
        <v>96858</v>
      </c>
      <c r="C15" s="554">
        <v>244</v>
      </c>
      <c r="D15" s="555" t="s">
        <v>137</v>
      </c>
      <c r="E15" s="556">
        <v>47303</v>
      </c>
      <c r="F15" s="556">
        <v>121</v>
      </c>
      <c r="G15" s="555" t="s">
        <v>137</v>
      </c>
      <c r="H15" s="556">
        <v>49555</v>
      </c>
      <c r="I15" s="556">
        <v>123</v>
      </c>
      <c r="J15" s="555" t="s">
        <v>137</v>
      </c>
      <c r="K15" s="134"/>
    </row>
    <row r="16" spans="1:11" ht="21.6" customHeight="1">
      <c r="A16" s="553" t="s">
        <v>65</v>
      </c>
      <c r="B16" s="554">
        <v>112350</v>
      </c>
      <c r="C16" s="554">
        <v>300</v>
      </c>
      <c r="D16" s="555" t="s">
        <v>137</v>
      </c>
      <c r="E16" s="556">
        <v>55702</v>
      </c>
      <c r="F16" s="556">
        <v>149</v>
      </c>
      <c r="G16" s="555" t="s">
        <v>137</v>
      </c>
      <c r="H16" s="556">
        <v>56648</v>
      </c>
      <c r="I16" s="556">
        <v>151</v>
      </c>
      <c r="J16" s="555" t="s">
        <v>137</v>
      </c>
      <c r="K16" s="134"/>
    </row>
    <row r="17" spans="1:11" ht="21.6" customHeight="1">
      <c r="A17" s="553" t="s">
        <v>66</v>
      </c>
      <c r="B17" s="554">
        <v>105432</v>
      </c>
      <c r="C17" s="554">
        <v>272</v>
      </c>
      <c r="D17" s="555" t="s">
        <v>137</v>
      </c>
      <c r="E17" s="556">
        <v>52671</v>
      </c>
      <c r="F17" s="556">
        <v>135</v>
      </c>
      <c r="G17" s="555" t="s">
        <v>137</v>
      </c>
      <c r="H17" s="556">
        <v>52761</v>
      </c>
      <c r="I17" s="556">
        <v>137</v>
      </c>
      <c r="J17" s="555" t="s">
        <v>137</v>
      </c>
      <c r="K17" s="134"/>
    </row>
    <row r="18" spans="1:11" ht="21.6" customHeight="1">
      <c r="A18" s="553" t="s">
        <v>67</v>
      </c>
      <c r="B18" s="554">
        <v>97437</v>
      </c>
      <c r="C18" s="554">
        <v>255</v>
      </c>
      <c r="D18" s="555" t="s">
        <v>137</v>
      </c>
      <c r="E18" s="556">
        <v>48916</v>
      </c>
      <c r="F18" s="556">
        <v>128</v>
      </c>
      <c r="G18" s="555" t="s">
        <v>137</v>
      </c>
      <c r="H18" s="556">
        <v>48521</v>
      </c>
      <c r="I18" s="556">
        <v>127</v>
      </c>
      <c r="J18" s="555" t="s">
        <v>137</v>
      </c>
      <c r="K18" s="134"/>
    </row>
    <row r="19" spans="1:11" ht="21.6" customHeight="1">
      <c r="A19" s="553" t="s">
        <v>68</v>
      </c>
      <c r="B19" s="554">
        <v>94285</v>
      </c>
      <c r="C19" s="554">
        <v>255</v>
      </c>
      <c r="D19" s="555" t="s">
        <v>137</v>
      </c>
      <c r="E19" s="556">
        <v>46847</v>
      </c>
      <c r="F19" s="556">
        <v>126</v>
      </c>
      <c r="G19" s="555" t="s">
        <v>137</v>
      </c>
      <c r="H19" s="556">
        <v>47438</v>
      </c>
      <c r="I19" s="556">
        <v>129</v>
      </c>
      <c r="J19" s="555" t="s">
        <v>137</v>
      </c>
      <c r="K19" s="134"/>
    </row>
    <row r="20" spans="1:11" ht="21.6" customHeight="1">
      <c r="A20" s="553" t="s">
        <v>69</v>
      </c>
      <c r="B20" s="554">
        <v>83324</v>
      </c>
      <c r="C20" s="554">
        <v>240</v>
      </c>
      <c r="D20" s="555" t="s">
        <v>137</v>
      </c>
      <c r="E20" s="556">
        <v>41134</v>
      </c>
      <c r="F20" s="556">
        <v>115</v>
      </c>
      <c r="G20" s="555" t="s">
        <v>137</v>
      </c>
      <c r="H20" s="556">
        <v>42190</v>
      </c>
      <c r="I20" s="556">
        <v>125</v>
      </c>
      <c r="J20" s="555" t="s">
        <v>137</v>
      </c>
      <c r="K20" s="134"/>
    </row>
    <row r="21" spans="1:11" ht="21.6" customHeight="1">
      <c r="A21" s="553" t="s">
        <v>70</v>
      </c>
      <c r="B21" s="554">
        <v>111707</v>
      </c>
      <c r="C21" s="554">
        <v>327</v>
      </c>
      <c r="D21" s="555" t="s">
        <v>137</v>
      </c>
      <c r="E21" s="556">
        <v>56132</v>
      </c>
      <c r="F21" s="556">
        <v>164</v>
      </c>
      <c r="G21" s="555" t="s">
        <v>137</v>
      </c>
      <c r="H21" s="556">
        <v>55575</v>
      </c>
      <c r="I21" s="556">
        <v>163</v>
      </c>
      <c r="J21" s="555" t="s">
        <v>137</v>
      </c>
      <c r="K21" s="134"/>
    </row>
    <row r="22" spans="1:11" ht="21.6" customHeight="1">
      <c r="A22" s="553" t="s">
        <v>71</v>
      </c>
      <c r="B22" s="554">
        <v>111392</v>
      </c>
      <c r="C22" s="554">
        <v>340</v>
      </c>
      <c r="D22" s="555" t="s">
        <v>137</v>
      </c>
      <c r="E22" s="556">
        <v>56207</v>
      </c>
      <c r="F22" s="556">
        <v>174</v>
      </c>
      <c r="G22" s="555" t="s">
        <v>137</v>
      </c>
      <c r="H22" s="556">
        <v>55185</v>
      </c>
      <c r="I22" s="556">
        <v>166</v>
      </c>
      <c r="J22" s="555" t="s">
        <v>137</v>
      </c>
      <c r="K22" s="134"/>
    </row>
    <row r="23" spans="1:11" ht="21.75" customHeight="1" thickBot="1">
      <c r="A23" s="557" t="s">
        <v>72</v>
      </c>
      <c r="B23" s="558">
        <v>91298</v>
      </c>
      <c r="C23" s="558">
        <v>275</v>
      </c>
      <c r="D23" s="558" t="s">
        <v>137</v>
      </c>
      <c r="E23" s="558">
        <v>46355</v>
      </c>
      <c r="F23" s="558">
        <v>141</v>
      </c>
      <c r="G23" s="558" t="s">
        <v>137</v>
      </c>
      <c r="H23" s="558">
        <v>44943</v>
      </c>
      <c r="I23" s="558">
        <v>134</v>
      </c>
      <c r="J23" s="559" t="s">
        <v>137</v>
      </c>
    </row>
    <row r="24" spans="1:11" ht="24.75" customHeight="1">
      <c r="A24" s="659" t="s">
        <v>138</v>
      </c>
      <c r="B24" s="659"/>
      <c r="C24" s="659"/>
      <c r="D24" s="659"/>
      <c r="E24" s="146"/>
      <c r="F24" s="146"/>
      <c r="G24" s="146"/>
      <c r="H24" s="146"/>
      <c r="I24" s="146"/>
      <c r="J24" s="147"/>
    </row>
    <row r="25" spans="1:11" ht="17.25">
      <c r="A25" s="660"/>
      <c r="B25" s="660"/>
      <c r="C25" s="660"/>
      <c r="D25" s="660"/>
      <c r="E25" s="660"/>
      <c r="F25" s="660"/>
      <c r="G25" s="660"/>
      <c r="H25" s="660"/>
      <c r="I25" s="137"/>
      <c r="J25" s="137"/>
    </row>
    <row r="26" spans="1:11" ht="17.25">
      <c r="A26" s="136"/>
      <c r="B26" s="138"/>
      <c r="C26" s="138"/>
      <c r="D26" s="138"/>
      <c r="E26" s="138"/>
      <c r="F26" s="139"/>
      <c r="G26" s="139"/>
      <c r="H26" s="139"/>
      <c r="I26" s="137"/>
      <c r="J26" s="137"/>
    </row>
    <row r="27" spans="1:11" ht="17.25">
      <c r="A27" s="136"/>
    </row>
  </sheetData>
  <mergeCells count="7">
    <mergeCell ref="A24:D24"/>
    <mergeCell ref="A25:H25"/>
    <mergeCell ref="A1:D1"/>
    <mergeCell ref="B3:J3"/>
    <mergeCell ref="B4:D4"/>
    <mergeCell ref="E4:G4"/>
    <mergeCell ref="H4:J4"/>
  </mergeCells>
  <phoneticPr fontId="2" type="noConversion"/>
  <printOptions horizontalCentered="1"/>
  <pageMargins left="0.23622047244094491" right="0.15748031496062992" top="0.68" bottom="0.39370078740157483" header="0.51181102362204722" footer="0.19685039370078741"/>
  <pageSetup paperSize="9" scale="86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8"/>
  <sheetViews>
    <sheetView view="pageBreakPreview" zoomScale="96" zoomScaleNormal="100" zoomScaleSheetLayoutView="96" workbookViewId="0">
      <selection activeCell="D10" sqref="D10"/>
    </sheetView>
  </sheetViews>
  <sheetFormatPr defaultRowHeight="13.5"/>
  <cols>
    <col min="1" max="1" width="19.88671875" style="402" customWidth="1"/>
    <col min="2" max="2" width="16.77734375" style="402" customWidth="1"/>
    <col min="3" max="3" width="21.5546875" style="402" customWidth="1"/>
    <col min="4" max="4" width="24.33203125" style="402" customWidth="1"/>
    <col min="5" max="16384" width="8.88671875" style="402"/>
  </cols>
  <sheetData>
    <row r="1" spans="1:4" ht="27" customHeight="1">
      <c r="A1" s="666" t="s">
        <v>484</v>
      </c>
      <c r="B1" s="666"/>
      <c r="C1" s="666"/>
      <c r="D1" s="666"/>
    </row>
    <row r="2" spans="1:4">
      <c r="A2" s="409" t="s">
        <v>465</v>
      </c>
      <c r="B2" s="667"/>
      <c r="C2" s="667"/>
      <c r="D2" s="667"/>
    </row>
    <row r="3" spans="1:4" ht="19.5" customHeight="1">
      <c r="A3" s="668"/>
      <c r="B3" s="670" t="s">
        <v>466</v>
      </c>
      <c r="C3" s="670"/>
      <c r="D3" s="670"/>
    </row>
    <row r="4" spans="1:4" ht="27.75" customHeight="1">
      <c r="A4" s="669"/>
      <c r="B4" s="417" t="s">
        <v>467</v>
      </c>
      <c r="C4" s="417" t="s">
        <v>521</v>
      </c>
      <c r="D4" s="417" t="s">
        <v>468</v>
      </c>
    </row>
    <row r="5" spans="1:4" ht="27.75" customHeight="1">
      <c r="A5" s="410">
        <v>2019</v>
      </c>
      <c r="B5" s="504">
        <v>17</v>
      </c>
      <c r="C5" s="505">
        <v>2</v>
      </c>
      <c r="D5" s="506">
        <v>5</v>
      </c>
    </row>
    <row r="6" spans="1:4" s="407" customFormat="1" ht="27.75" customHeight="1">
      <c r="A6" s="411">
        <v>2020</v>
      </c>
      <c r="B6" s="412">
        <v>16</v>
      </c>
      <c r="C6" s="507">
        <v>2</v>
      </c>
      <c r="D6" s="508">
        <v>4</v>
      </c>
    </row>
    <row r="7" spans="1:4" ht="27.75" customHeight="1">
      <c r="A7" s="413">
        <v>2021</v>
      </c>
      <c r="B7" s="414">
        <v>14</v>
      </c>
      <c r="C7" s="495">
        <v>2</v>
      </c>
      <c r="D7" s="415">
        <v>3</v>
      </c>
    </row>
    <row r="8" spans="1:4" ht="25.5" customHeight="1">
      <c r="A8" s="409" t="s">
        <v>520</v>
      </c>
      <c r="B8" s="412"/>
      <c r="C8" s="408" t="s">
        <v>469</v>
      </c>
      <c r="D8" s="416"/>
    </row>
  </sheetData>
  <mergeCells count="4">
    <mergeCell ref="A1:D1"/>
    <mergeCell ref="B2:D2"/>
    <mergeCell ref="A3:A4"/>
    <mergeCell ref="B3:D3"/>
  </mergeCells>
  <phoneticPr fontId="2" type="noConversion"/>
  <pageMargins left="0.7" right="0.7" top="0.75" bottom="0.75" header="0.3" footer="0.3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7"/>
  <sheetViews>
    <sheetView view="pageBreakPreview" zoomScaleNormal="100" zoomScaleSheetLayoutView="100" workbookViewId="0">
      <selection activeCell="F18" sqref="F18"/>
    </sheetView>
  </sheetViews>
  <sheetFormatPr defaultColWidth="14.88671875" defaultRowHeight="19.149999999999999" customHeight="1"/>
  <cols>
    <col min="1" max="5" width="14.88671875" style="191"/>
    <col min="6" max="6" width="11.44140625" style="191" customWidth="1"/>
    <col min="7" max="16384" width="14.88671875" style="191"/>
  </cols>
  <sheetData>
    <row r="1" spans="1:7" ht="22.5" customHeight="1">
      <c r="A1" s="673" t="s">
        <v>485</v>
      </c>
      <c r="B1" s="673"/>
      <c r="C1" s="673"/>
      <c r="D1" s="673"/>
      <c r="E1" s="403"/>
      <c r="G1" s="404"/>
    </row>
    <row r="2" spans="1:7" s="423" customFormat="1" ht="21" customHeight="1" thickBot="1">
      <c r="A2" s="419"/>
      <c r="B2" s="419"/>
      <c r="C2" s="419"/>
      <c r="D2" s="419"/>
      <c r="E2" s="420"/>
      <c r="F2" s="421" t="s">
        <v>470</v>
      </c>
      <c r="G2" s="422" t="s">
        <v>471</v>
      </c>
    </row>
    <row r="3" spans="1:7" s="423" customFormat="1" ht="19.149999999999999" customHeight="1" thickBot="1">
      <c r="A3" s="424" t="s">
        <v>472</v>
      </c>
      <c r="B3" s="674" t="s">
        <v>473</v>
      </c>
      <c r="C3" s="675"/>
      <c r="D3" s="674" t="s">
        <v>474</v>
      </c>
      <c r="E3" s="675"/>
      <c r="F3" s="674" t="s">
        <v>475</v>
      </c>
      <c r="G3" s="676"/>
    </row>
    <row r="4" spans="1:7" s="423" customFormat="1" ht="19.149999999999999" customHeight="1">
      <c r="A4" s="425" t="s">
        <v>476</v>
      </c>
      <c r="B4" s="677" t="s">
        <v>477</v>
      </c>
      <c r="C4" s="677" t="s">
        <v>478</v>
      </c>
      <c r="D4" s="677" t="s">
        <v>477</v>
      </c>
      <c r="E4" s="677" t="s">
        <v>478</v>
      </c>
      <c r="F4" s="677" t="s">
        <v>479</v>
      </c>
      <c r="G4" s="680" t="s">
        <v>480</v>
      </c>
    </row>
    <row r="5" spans="1:7" s="423" customFormat="1" ht="18.75" customHeight="1">
      <c r="A5" s="426"/>
      <c r="B5" s="678"/>
      <c r="C5" s="678"/>
      <c r="D5" s="678"/>
      <c r="E5" s="678"/>
      <c r="F5" s="679"/>
      <c r="G5" s="681"/>
    </row>
    <row r="6" spans="1:7" s="431" customFormat="1" ht="6.75" customHeight="1">
      <c r="A6" s="427"/>
      <c r="B6" s="428"/>
      <c r="C6" s="428"/>
      <c r="D6" s="428"/>
      <c r="E6" s="428"/>
      <c r="F6" s="429"/>
      <c r="G6" s="430"/>
    </row>
    <row r="7" spans="1:7" s="431" customFormat="1" ht="30.75" hidden="1" customHeight="1">
      <c r="A7" s="432">
        <v>2012</v>
      </c>
      <c r="B7" s="429">
        <f>1631033-17687-89288-34695-186146</f>
        <v>1303217</v>
      </c>
      <c r="C7" s="429">
        <v>147886</v>
      </c>
      <c r="D7" s="429">
        <v>1303217</v>
      </c>
      <c r="E7" s="429">
        <v>147886</v>
      </c>
      <c r="F7" s="429">
        <v>0</v>
      </c>
      <c r="G7" s="430">
        <v>0</v>
      </c>
    </row>
    <row r="8" spans="1:7" s="436" customFormat="1" ht="30.75" customHeight="1">
      <c r="A8" s="433">
        <v>2015</v>
      </c>
      <c r="B8" s="429">
        <f>1871502-25981-87002-52914-141276</f>
        <v>1564329</v>
      </c>
      <c r="C8" s="434" t="s">
        <v>481</v>
      </c>
      <c r="D8" s="435">
        <v>1564329</v>
      </c>
      <c r="E8" s="434" t="s">
        <v>482</v>
      </c>
      <c r="F8" s="429">
        <v>0</v>
      </c>
      <c r="G8" s="430">
        <v>0</v>
      </c>
    </row>
    <row r="9" spans="1:7" s="436" customFormat="1" ht="30.75" customHeight="1">
      <c r="A9" s="433">
        <v>2016</v>
      </c>
      <c r="B9" s="435">
        <v>1622826</v>
      </c>
      <c r="C9" s="434">
        <v>1268</v>
      </c>
      <c r="D9" s="435">
        <v>1622826</v>
      </c>
      <c r="E9" s="434">
        <v>1268</v>
      </c>
      <c r="F9" s="435">
        <v>0</v>
      </c>
      <c r="G9" s="437">
        <v>0</v>
      </c>
    </row>
    <row r="10" spans="1:7" s="423" customFormat="1" ht="30.75" customHeight="1">
      <c r="A10" s="433">
        <v>2017</v>
      </c>
      <c r="B10" s="435">
        <v>1977083</v>
      </c>
      <c r="C10" s="434">
        <v>2294</v>
      </c>
      <c r="D10" s="435">
        <v>1977083</v>
      </c>
      <c r="E10" s="434">
        <v>2294</v>
      </c>
      <c r="F10" s="435">
        <v>0</v>
      </c>
      <c r="G10" s="437">
        <v>0</v>
      </c>
    </row>
    <row r="11" spans="1:7" s="423" customFormat="1" ht="30.75" customHeight="1">
      <c r="A11" s="432">
        <v>2018</v>
      </c>
      <c r="B11" s="253">
        <v>1687591</v>
      </c>
      <c r="C11" s="438">
        <v>1311</v>
      </c>
      <c r="D11" s="253">
        <v>1687591</v>
      </c>
      <c r="E11" s="438">
        <v>1311</v>
      </c>
      <c r="F11" s="253">
        <v>0</v>
      </c>
      <c r="G11" s="437">
        <v>0</v>
      </c>
    </row>
    <row r="12" spans="1:7" s="439" customFormat="1" ht="30.75" customHeight="1">
      <c r="A12" s="432">
        <v>2019</v>
      </c>
      <c r="B12" s="253">
        <v>1479214</v>
      </c>
      <c r="C12" s="438">
        <v>1445</v>
      </c>
      <c r="D12" s="253">
        <v>1479214</v>
      </c>
      <c r="E12" s="438">
        <v>1445</v>
      </c>
      <c r="F12" s="253">
        <v>0</v>
      </c>
      <c r="G12" s="437">
        <v>0</v>
      </c>
    </row>
    <row r="13" spans="1:7" s="439" customFormat="1" ht="30.75" customHeight="1">
      <c r="A13" s="432">
        <v>2020</v>
      </c>
      <c r="B13" s="450">
        <v>814316</v>
      </c>
      <c r="C13" s="438">
        <v>960</v>
      </c>
      <c r="D13" s="253">
        <v>814316</v>
      </c>
      <c r="E13" s="438">
        <v>960</v>
      </c>
      <c r="F13" s="253">
        <v>0</v>
      </c>
      <c r="G13" s="437">
        <v>0</v>
      </c>
    </row>
    <row r="14" spans="1:7" s="446" customFormat="1" ht="30.75" customHeight="1" thickBot="1">
      <c r="A14" s="440">
        <v>2021</v>
      </c>
      <c r="B14" s="441">
        <v>797587</v>
      </c>
      <c r="C14" s="442">
        <v>1051</v>
      </c>
      <c r="D14" s="443">
        <v>797587</v>
      </c>
      <c r="E14" s="442">
        <v>1051</v>
      </c>
      <c r="F14" s="444">
        <v>0</v>
      </c>
      <c r="G14" s="445">
        <v>0</v>
      </c>
    </row>
    <row r="15" spans="1:7" s="449" customFormat="1" ht="19.149999999999999" customHeight="1">
      <c r="A15" s="671" t="s">
        <v>514</v>
      </c>
      <c r="B15" s="671"/>
      <c r="C15" s="418"/>
      <c r="D15" s="418"/>
      <c r="E15" s="447" t="s">
        <v>483</v>
      </c>
      <c r="F15" s="418"/>
      <c r="G15" s="448"/>
    </row>
    <row r="16" spans="1:7" s="406" customFormat="1" ht="19.149999999999999" customHeight="1">
      <c r="A16" s="672"/>
      <c r="B16" s="672"/>
      <c r="C16" s="672"/>
      <c r="D16" s="672"/>
      <c r="E16" s="672"/>
      <c r="F16" s="672"/>
      <c r="G16" s="405"/>
    </row>
    <row r="17" spans="1:7" ht="19.149999999999999" customHeight="1">
      <c r="A17" s="672"/>
      <c r="B17" s="672"/>
      <c r="C17" s="672"/>
      <c r="D17" s="672"/>
      <c r="E17" s="672"/>
      <c r="F17" s="672"/>
      <c r="G17" s="406"/>
    </row>
  </sheetData>
  <mergeCells count="13">
    <mergeCell ref="A15:B15"/>
    <mergeCell ref="A16:F16"/>
    <mergeCell ref="A17:F17"/>
    <mergeCell ref="A1:D1"/>
    <mergeCell ref="B3:C3"/>
    <mergeCell ref="D3:E3"/>
    <mergeCell ref="F3:G3"/>
    <mergeCell ref="B4:B5"/>
    <mergeCell ref="C4:C5"/>
    <mergeCell ref="D4:D5"/>
    <mergeCell ref="E4:E5"/>
    <mergeCell ref="F4:F5"/>
    <mergeCell ref="G4:G5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2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31"/>
  <sheetViews>
    <sheetView view="pageBreakPreview" zoomScaleNormal="100" zoomScaleSheetLayoutView="100" workbookViewId="0">
      <selection activeCell="A10" sqref="A10:XFD22"/>
    </sheetView>
  </sheetViews>
  <sheetFormatPr defaultColWidth="8.88671875" defaultRowHeight="13.5"/>
  <cols>
    <col min="1" max="1" width="8.77734375" style="4" customWidth="1"/>
    <col min="2" max="3" width="7.77734375" style="4" customWidth="1"/>
    <col min="4" max="4" width="7.21875" style="4" customWidth="1"/>
    <col min="5" max="5" width="9" style="4" customWidth="1"/>
    <col min="6" max="16" width="5.5546875" style="4" customWidth="1"/>
    <col min="17" max="20" width="6.5546875" style="4" customWidth="1"/>
    <col min="21" max="23" width="7.88671875" style="4" customWidth="1"/>
    <col min="24" max="24" width="7.109375" style="4" customWidth="1"/>
    <col min="25" max="28" width="5.21875" style="4" customWidth="1"/>
    <col min="29" max="35" width="6.88671875" style="4" customWidth="1"/>
    <col min="36" max="45" width="5.21875" style="4" customWidth="1"/>
    <col min="46" max="16384" width="8.88671875" style="4"/>
  </cols>
  <sheetData>
    <row r="1" spans="1:41" s="15" customFormat="1" ht="30" customHeight="1">
      <c r="A1" s="566" t="s">
        <v>486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</row>
    <row r="2" spans="1:41" s="6" customFormat="1" ht="15" customHeight="1">
      <c r="A2" s="10" t="s">
        <v>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N2" s="10"/>
      <c r="O2" s="10"/>
      <c r="P2" s="10"/>
      <c r="Q2" s="10"/>
      <c r="R2" s="10"/>
      <c r="AN2" s="19" t="s">
        <v>8</v>
      </c>
    </row>
    <row r="3" spans="1:41" s="152" customFormat="1" ht="16.5" customHeight="1">
      <c r="A3" s="160" t="s">
        <v>139</v>
      </c>
      <c r="B3" s="684" t="s">
        <v>140</v>
      </c>
      <c r="C3" s="684" t="s">
        <v>141</v>
      </c>
      <c r="D3" s="684" t="s">
        <v>142</v>
      </c>
      <c r="E3" s="686" t="s">
        <v>143</v>
      </c>
      <c r="F3" s="682"/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682"/>
      <c r="R3" s="682"/>
      <c r="S3" s="682"/>
      <c r="T3" s="682" t="s">
        <v>144</v>
      </c>
      <c r="U3" s="682"/>
      <c r="V3" s="682"/>
      <c r="W3" s="682"/>
      <c r="X3" s="682"/>
      <c r="Y3" s="682"/>
      <c r="Z3" s="682"/>
      <c r="AA3" s="682"/>
      <c r="AB3" s="682"/>
      <c r="AC3" s="682"/>
      <c r="AD3" s="682"/>
      <c r="AE3" s="682"/>
      <c r="AF3" s="682"/>
      <c r="AG3" s="682"/>
      <c r="AH3" s="682"/>
      <c r="AI3" s="682"/>
      <c r="AJ3" s="682"/>
      <c r="AK3" s="682"/>
      <c r="AL3" s="682"/>
      <c r="AM3" s="682"/>
      <c r="AN3" s="682"/>
      <c r="AO3" s="683"/>
    </row>
    <row r="4" spans="1:41" s="152" customFormat="1" ht="96" customHeight="1">
      <c r="A4" s="163" t="s">
        <v>145</v>
      </c>
      <c r="B4" s="685"/>
      <c r="C4" s="685"/>
      <c r="D4" s="685"/>
      <c r="E4" s="164" t="s">
        <v>53</v>
      </c>
      <c r="F4" s="164" t="s">
        <v>146</v>
      </c>
      <c r="G4" s="164" t="s">
        <v>147</v>
      </c>
      <c r="H4" s="164" t="s">
        <v>148</v>
      </c>
      <c r="I4" s="164" t="s">
        <v>149</v>
      </c>
      <c r="J4" s="164" t="s">
        <v>150</v>
      </c>
      <c r="K4" s="164" t="s">
        <v>151</v>
      </c>
      <c r="L4" s="164" t="s">
        <v>152</v>
      </c>
      <c r="M4" s="164" t="s">
        <v>153</v>
      </c>
      <c r="N4" s="164" t="s">
        <v>154</v>
      </c>
      <c r="O4" s="164" t="s">
        <v>155</v>
      </c>
      <c r="P4" s="164" t="s">
        <v>156</v>
      </c>
      <c r="Q4" s="164" t="s">
        <v>157</v>
      </c>
      <c r="R4" s="164" t="s">
        <v>158</v>
      </c>
      <c r="S4" s="164" t="s">
        <v>159</v>
      </c>
      <c r="T4" s="164" t="s">
        <v>160</v>
      </c>
      <c r="U4" s="164" t="s">
        <v>161</v>
      </c>
      <c r="V4" s="164" t="s">
        <v>162</v>
      </c>
      <c r="W4" s="164" t="s">
        <v>163</v>
      </c>
      <c r="X4" s="164" t="s">
        <v>164</v>
      </c>
      <c r="Y4" s="164" t="s">
        <v>165</v>
      </c>
      <c r="Z4" s="164" t="s">
        <v>166</v>
      </c>
      <c r="AA4" s="164" t="s">
        <v>167</v>
      </c>
      <c r="AB4" s="164" t="s">
        <v>168</v>
      </c>
      <c r="AC4" s="164" t="s">
        <v>169</v>
      </c>
      <c r="AD4" s="164" t="s">
        <v>170</v>
      </c>
      <c r="AE4" s="164" t="s">
        <v>171</v>
      </c>
      <c r="AF4" s="164" t="s">
        <v>172</v>
      </c>
      <c r="AG4" s="164" t="s">
        <v>173</v>
      </c>
      <c r="AH4" s="164" t="s">
        <v>174</v>
      </c>
      <c r="AI4" s="164" t="s">
        <v>175</v>
      </c>
      <c r="AJ4" s="164" t="s">
        <v>176</v>
      </c>
      <c r="AK4" s="164" t="s">
        <v>177</v>
      </c>
      <c r="AL4" s="164" t="s">
        <v>178</v>
      </c>
      <c r="AM4" s="164" t="s">
        <v>179</v>
      </c>
      <c r="AN4" s="164" t="s">
        <v>180</v>
      </c>
      <c r="AO4" s="165" t="s">
        <v>181</v>
      </c>
    </row>
    <row r="5" spans="1:41" s="154" customFormat="1" ht="24" customHeight="1">
      <c r="A5" s="161">
        <v>2016</v>
      </c>
      <c r="B5" s="166">
        <v>139024</v>
      </c>
      <c r="C5" s="166">
        <v>122660</v>
      </c>
      <c r="D5" s="166">
        <v>16364</v>
      </c>
      <c r="E5" s="166">
        <v>139024</v>
      </c>
      <c r="F5" s="166">
        <v>0</v>
      </c>
      <c r="G5" s="166">
        <v>7</v>
      </c>
      <c r="H5" s="166">
        <v>0</v>
      </c>
      <c r="I5" s="166">
        <v>0</v>
      </c>
      <c r="J5" s="166">
        <v>0</v>
      </c>
      <c r="K5" s="166">
        <v>106</v>
      </c>
      <c r="L5" s="166">
        <v>0</v>
      </c>
      <c r="M5" s="166">
        <v>0</v>
      </c>
      <c r="N5" s="166">
        <v>0</v>
      </c>
      <c r="O5" s="166">
        <v>26</v>
      </c>
      <c r="P5" s="166">
        <v>0</v>
      </c>
      <c r="Q5" s="166">
        <v>3679</v>
      </c>
      <c r="R5" s="166">
        <v>21</v>
      </c>
      <c r="S5" s="166">
        <v>4226</v>
      </c>
      <c r="T5" s="166">
        <v>55284</v>
      </c>
      <c r="U5" s="166">
        <v>64137</v>
      </c>
      <c r="V5" s="166">
        <v>3575</v>
      </c>
      <c r="W5" s="166">
        <v>888</v>
      </c>
      <c r="X5" s="166">
        <v>6835</v>
      </c>
      <c r="Y5" s="166">
        <v>0</v>
      </c>
      <c r="Z5" s="166">
        <v>0</v>
      </c>
      <c r="AA5" s="166">
        <v>0</v>
      </c>
      <c r="AB5" s="166">
        <v>0</v>
      </c>
      <c r="AC5" s="166">
        <v>0</v>
      </c>
      <c r="AD5" s="166">
        <v>4</v>
      </c>
      <c r="AE5" s="166">
        <v>115</v>
      </c>
      <c r="AF5" s="166">
        <v>0</v>
      </c>
      <c r="AG5" s="166">
        <v>1</v>
      </c>
      <c r="AH5" s="166">
        <v>0</v>
      </c>
      <c r="AI5" s="166">
        <v>0</v>
      </c>
      <c r="AJ5" s="166">
        <v>1</v>
      </c>
      <c r="AK5" s="166">
        <v>119</v>
      </c>
      <c r="AL5" s="166">
        <v>0</v>
      </c>
      <c r="AM5" s="166">
        <v>0</v>
      </c>
      <c r="AN5" s="166">
        <v>0</v>
      </c>
      <c r="AO5" s="167">
        <v>0</v>
      </c>
    </row>
    <row r="6" spans="1:41" s="153" customFormat="1" ht="24" customHeight="1">
      <c r="A6" s="161">
        <v>2017</v>
      </c>
      <c r="B6" s="166">
        <v>146123.59</v>
      </c>
      <c r="C6" s="166">
        <v>129372.31599999999</v>
      </c>
      <c r="D6" s="166">
        <v>16751.274000000001</v>
      </c>
      <c r="E6" s="166">
        <v>146123.59</v>
      </c>
      <c r="F6" s="166">
        <v>0</v>
      </c>
      <c r="G6" s="166">
        <v>0</v>
      </c>
      <c r="H6" s="166">
        <v>0</v>
      </c>
      <c r="I6" s="166">
        <v>0</v>
      </c>
      <c r="J6" s="166">
        <v>5.5529999999999999</v>
      </c>
      <c r="K6" s="166">
        <v>103.66499999999998</v>
      </c>
      <c r="L6" s="166">
        <v>0</v>
      </c>
      <c r="M6" s="166">
        <v>0</v>
      </c>
      <c r="N6" s="166">
        <v>0</v>
      </c>
      <c r="O6" s="166">
        <v>16.965000000000003</v>
      </c>
      <c r="P6" s="166">
        <v>0</v>
      </c>
      <c r="Q6" s="166">
        <v>4112.2700000000004</v>
      </c>
      <c r="R6" s="166">
        <v>0</v>
      </c>
      <c r="S6" s="166">
        <v>5094.4750000000004</v>
      </c>
      <c r="T6" s="166">
        <v>55624.901999999995</v>
      </c>
      <c r="U6" s="166">
        <v>66590.943000000014</v>
      </c>
      <c r="V6" s="166">
        <v>2945.73</v>
      </c>
      <c r="W6" s="166">
        <v>987.89</v>
      </c>
      <c r="X6" s="166">
        <v>10412.038</v>
      </c>
      <c r="Y6" s="166">
        <v>0</v>
      </c>
      <c r="Z6" s="166">
        <v>0</v>
      </c>
      <c r="AA6" s="166">
        <v>0</v>
      </c>
      <c r="AB6" s="166">
        <v>1.6579999999999999</v>
      </c>
      <c r="AC6" s="166">
        <v>0</v>
      </c>
      <c r="AD6" s="166">
        <v>0.89999999999999991</v>
      </c>
      <c r="AE6" s="166">
        <v>130.041</v>
      </c>
      <c r="AF6" s="166">
        <v>0</v>
      </c>
      <c r="AG6" s="166">
        <v>1.6379999999999999</v>
      </c>
      <c r="AH6" s="166">
        <v>0</v>
      </c>
      <c r="AI6" s="166">
        <v>0.08</v>
      </c>
      <c r="AJ6" s="166">
        <v>0</v>
      </c>
      <c r="AK6" s="166">
        <v>94.841999999999999</v>
      </c>
      <c r="AL6" s="166">
        <v>0</v>
      </c>
      <c r="AM6" s="166">
        <v>0</v>
      </c>
      <c r="AN6" s="166">
        <v>0</v>
      </c>
      <c r="AO6" s="167">
        <v>0</v>
      </c>
    </row>
    <row r="7" spans="1:41" s="153" customFormat="1" ht="24" customHeight="1">
      <c r="A7" s="161">
        <v>2018</v>
      </c>
      <c r="B7" s="166">
        <v>150126.44000000003</v>
      </c>
      <c r="C7" s="166">
        <v>132276.62400000001</v>
      </c>
      <c r="D7" s="166">
        <v>17849.815999999999</v>
      </c>
      <c r="E7" s="166">
        <v>150126.44</v>
      </c>
      <c r="F7" s="166">
        <v>0</v>
      </c>
      <c r="G7" s="166">
        <v>0</v>
      </c>
      <c r="H7" s="166">
        <v>0</v>
      </c>
      <c r="I7" s="166">
        <v>0</v>
      </c>
      <c r="J7" s="166">
        <v>0</v>
      </c>
      <c r="K7" s="166">
        <v>90.833999999999989</v>
      </c>
      <c r="L7" s="166">
        <v>0</v>
      </c>
      <c r="M7" s="166">
        <v>5.3759999999999994</v>
      </c>
      <c r="N7" s="166">
        <v>0</v>
      </c>
      <c r="O7" s="166">
        <v>20.095000000000002</v>
      </c>
      <c r="P7" s="166">
        <v>46.155000000000001</v>
      </c>
      <c r="Q7" s="166">
        <v>3938.8740000000003</v>
      </c>
      <c r="R7" s="166">
        <v>0</v>
      </c>
      <c r="S7" s="166">
        <v>5080.2930000000006</v>
      </c>
      <c r="T7" s="166">
        <v>65749.787000000011</v>
      </c>
      <c r="U7" s="166">
        <v>62884.83600000001</v>
      </c>
      <c r="V7" s="166">
        <v>2448.6439999999998</v>
      </c>
      <c r="W7" s="166">
        <v>974.3069999999999</v>
      </c>
      <c r="X7" s="166">
        <v>8691.5509999999995</v>
      </c>
      <c r="Y7" s="166">
        <v>2.5379999999999998</v>
      </c>
      <c r="Z7" s="166">
        <v>0</v>
      </c>
      <c r="AA7" s="166">
        <v>0</v>
      </c>
      <c r="AB7" s="166">
        <v>0</v>
      </c>
      <c r="AC7" s="166">
        <v>0</v>
      </c>
      <c r="AD7" s="166">
        <v>5.6210000000000004</v>
      </c>
      <c r="AE7" s="166">
        <v>108.27499999999999</v>
      </c>
      <c r="AF7" s="166">
        <v>1.292</v>
      </c>
      <c r="AG7" s="166">
        <v>1.903</v>
      </c>
      <c r="AH7" s="166">
        <v>0.10300000000000001</v>
      </c>
      <c r="AI7" s="166">
        <v>0</v>
      </c>
      <c r="AJ7" s="166">
        <v>0</v>
      </c>
      <c r="AK7" s="166">
        <v>75.956000000000017</v>
      </c>
      <c r="AL7" s="166">
        <v>0</v>
      </c>
      <c r="AM7" s="166">
        <v>0</v>
      </c>
      <c r="AN7" s="166">
        <v>0</v>
      </c>
      <c r="AO7" s="167">
        <v>0</v>
      </c>
    </row>
    <row r="8" spans="1:41" s="155" customFormat="1" ht="24" customHeight="1">
      <c r="A8" s="161">
        <v>2019</v>
      </c>
      <c r="B8" s="166">
        <v>155675.68799999999</v>
      </c>
      <c r="C8" s="166">
        <v>138669.133</v>
      </c>
      <c r="D8" s="166">
        <v>17006.555</v>
      </c>
      <c r="E8" s="166">
        <v>155675.68799999999</v>
      </c>
      <c r="F8" s="166" t="s">
        <v>137</v>
      </c>
      <c r="G8" s="166" t="s">
        <v>137</v>
      </c>
      <c r="H8" s="166" t="s">
        <v>137</v>
      </c>
      <c r="I8" s="166" t="s">
        <v>137</v>
      </c>
      <c r="J8" s="166" t="s">
        <v>137</v>
      </c>
      <c r="K8" s="166">
        <v>85.412000000000006</v>
      </c>
      <c r="L8" s="166" t="s">
        <v>137</v>
      </c>
      <c r="M8" s="166">
        <v>25.350999999999999</v>
      </c>
      <c r="N8" s="166">
        <v>0.14000000000000001</v>
      </c>
      <c r="O8" s="166">
        <v>120.54</v>
      </c>
      <c r="P8" s="166">
        <v>20.846</v>
      </c>
      <c r="Q8" s="166">
        <v>4185.1379999999999</v>
      </c>
      <c r="R8" s="166" t="s">
        <v>137</v>
      </c>
      <c r="S8" s="166">
        <v>4561.5720000000001</v>
      </c>
      <c r="T8" s="166">
        <v>67157.955000000002</v>
      </c>
      <c r="U8" s="166">
        <v>65831.930999999997</v>
      </c>
      <c r="V8" s="166">
        <v>1729.1110000000001</v>
      </c>
      <c r="W8" s="166">
        <v>957.41200000000003</v>
      </c>
      <c r="X8" s="166">
        <v>10777.617</v>
      </c>
      <c r="Y8" s="166">
        <v>6.22</v>
      </c>
      <c r="Z8" s="166" t="s">
        <v>137</v>
      </c>
      <c r="AA8" s="166" t="s">
        <v>137</v>
      </c>
      <c r="AB8" s="166" t="s">
        <v>137</v>
      </c>
      <c r="AC8" s="166" t="s">
        <v>137</v>
      </c>
      <c r="AD8" s="166">
        <v>27.960999999999999</v>
      </c>
      <c r="AE8" s="166">
        <v>28.484999999999999</v>
      </c>
      <c r="AF8" s="166">
        <v>10.83</v>
      </c>
      <c r="AG8" s="166">
        <v>67.135999999999996</v>
      </c>
      <c r="AH8" s="166" t="s">
        <v>137</v>
      </c>
      <c r="AI8" s="166">
        <v>0.109</v>
      </c>
      <c r="AJ8" s="166" t="s">
        <v>137</v>
      </c>
      <c r="AK8" s="166">
        <v>81.921999999999997</v>
      </c>
      <c r="AL8" s="166" t="s">
        <v>137</v>
      </c>
      <c r="AM8" s="166" t="s">
        <v>137</v>
      </c>
      <c r="AN8" s="166" t="s">
        <v>137</v>
      </c>
      <c r="AO8" s="167" t="s">
        <v>137</v>
      </c>
    </row>
    <row r="9" spans="1:41" s="162" customFormat="1" ht="24" customHeight="1">
      <c r="A9" s="161">
        <v>2020</v>
      </c>
      <c r="B9" s="502">
        <v>140551.34099999999</v>
      </c>
      <c r="C9" s="502">
        <v>124612.19100000001</v>
      </c>
      <c r="D9" s="502">
        <v>15939.15</v>
      </c>
      <c r="E9" s="502">
        <v>140551.34099999999</v>
      </c>
      <c r="F9" s="502" t="s">
        <v>137</v>
      </c>
      <c r="G9" s="502" t="s">
        <v>137</v>
      </c>
      <c r="H9" s="502" t="s">
        <v>137</v>
      </c>
      <c r="I9" s="502" t="s">
        <v>137</v>
      </c>
      <c r="J9" s="502" t="s">
        <v>137</v>
      </c>
      <c r="K9" s="502">
        <v>82.426000000000002</v>
      </c>
      <c r="L9" s="502" t="s">
        <v>137</v>
      </c>
      <c r="M9" s="502">
        <v>2.12</v>
      </c>
      <c r="N9" s="502" t="s">
        <v>137</v>
      </c>
      <c r="O9" s="502">
        <v>16.28</v>
      </c>
      <c r="P9" s="502">
        <v>153.78399999999999</v>
      </c>
      <c r="Q9" s="502">
        <v>4085.3009999999999</v>
      </c>
      <c r="R9" s="502" t="s">
        <v>137</v>
      </c>
      <c r="S9" s="502">
        <v>4450.317</v>
      </c>
      <c r="T9" s="502">
        <v>58496.767</v>
      </c>
      <c r="U9" s="502">
        <v>61992.445</v>
      </c>
      <c r="V9" s="502">
        <v>1551.1569999999999</v>
      </c>
      <c r="W9" s="502">
        <v>1007.933</v>
      </c>
      <c r="X9" s="502">
        <v>8539.384</v>
      </c>
      <c r="Y9" s="502" t="s">
        <v>137</v>
      </c>
      <c r="Z9" s="502" t="s">
        <v>137</v>
      </c>
      <c r="AA9" s="502" t="s">
        <v>137</v>
      </c>
      <c r="AB9" s="502" t="s">
        <v>137</v>
      </c>
      <c r="AC9" s="502">
        <v>7.8849999999999998</v>
      </c>
      <c r="AD9" s="502">
        <v>0.3</v>
      </c>
      <c r="AE9" s="502">
        <v>117.246</v>
      </c>
      <c r="AF9" s="502">
        <v>3.31</v>
      </c>
      <c r="AG9" s="502">
        <v>33</v>
      </c>
      <c r="AH9" s="502" t="s">
        <v>137</v>
      </c>
      <c r="AI9" s="502" t="s">
        <v>137</v>
      </c>
      <c r="AJ9" s="502">
        <v>0.496</v>
      </c>
      <c r="AK9" s="502">
        <v>11.19</v>
      </c>
      <c r="AL9" s="502" t="s">
        <v>137</v>
      </c>
      <c r="AM9" s="502" t="s">
        <v>137</v>
      </c>
      <c r="AN9" s="502" t="s">
        <v>137</v>
      </c>
      <c r="AO9" s="503" t="s">
        <v>137</v>
      </c>
    </row>
    <row r="10" spans="1:41" s="539" customFormat="1" ht="24" customHeight="1">
      <c r="A10" s="536">
        <v>2021</v>
      </c>
      <c r="B10" s="537">
        <v>148848.92499999999</v>
      </c>
      <c r="C10" s="537">
        <v>132989.66200000001</v>
      </c>
      <c r="D10" s="537">
        <v>15859.263000000001</v>
      </c>
      <c r="E10" s="537">
        <v>148848.92499999999</v>
      </c>
      <c r="F10" s="537" t="s">
        <v>137</v>
      </c>
      <c r="G10" s="537" t="s">
        <v>137</v>
      </c>
      <c r="H10" s="537" t="s">
        <v>137</v>
      </c>
      <c r="I10" s="537" t="s">
        <v>137</v>
      </c>
      <c r="J10" s="537" t="s">
        <v>137</v>
      </c>
      <c r="K10" s="537">
        <v>92.637</v>
      </c>
      <c r="L10" s="537" t="s">
        <v>137</v>
      </c>
      <c r="M10" s="537">
        <v>3.2</v>
      </c>
      <c r="N10" s="537" t="s">
        <v>137</v>
      </c>
      <c r="O10" s="537" t="s">
        <v>137</v>
      </c>
      <c r="P10" s="537">
        <v>243.64</v>
      </c>
      <c r="Q10" s="537">
        <v>5177.7359999999999</v>
      </c>
      <c r="R10" s="537" t="s">
        <v>137</v>
      </c>
      <c r="S10" s="537">
        <v>4929.66</v>
      </c>
      <c r="T10" s="537">
        <v>58829.491999999998</v>
      </c>
      <c r="U10" s="537">
        <v>65229.536</v>
      </c>
      <c r="V10" s="537">
        <v>4022.5149999999999</v>
      </c>
      <c r="W10" s="537">
        <v>1025.6959999999999</v>
      </c>
      <c r="X10" s="537">
        <v>8775.652</v>
      </c>
      <c r="Y10" s="537">
        <v>431.18599999999998</v>
      </c>
      <c r="Z10" s="537" t="s">
        <v>137</v>
      </c>
      <c r="AA10" s="537" t="s">
        <v>137</v>
      </c>
      <c r="AB10" s="537" t="s">
        <v>137</v>
      </c>
      <c r="AC10" s="537">
        <v>2.714</v>
      </c>
      <c r="AD10" s="537" t="s">
        <v>137</v>
      </c>
      <c r="AE10" s="537">
        <v>81.096000000000004</v>
      </c>
      <c r="AF10" s="537">
        <v>5.5E-2</v>
      </c>
      <c r="AG10" s="537">
        <v>0.91</v>
      </c>
      <c r="AH10" s="537" t="s">
        <v>137</v>
      </c>
      <c r="AI10" s="537" t="s">
        <v>137</v>
      </c>
      <c r="AJ10" s="537" t="s">
        <v>137</v>
      </c>
      <c r="AK10" s="537">
        <v>3.2</v>
      </c>
      <c r="AL10" s="537" t="s">
        <v>137</v>
      </c>
      <c r="AM10" s="537" t="s">
        <v>137</v>
      </c>
      <c r="AN10" s="537" t="s">
        <v>137</v>
      </c>
      <c r="AO10" s="538" t="s">
        <v>137</v>
      </c>
    </row>
    <row r="11" spans="1:41" s="155" customFormat="1" ht="18.600000000000001" customHeight="1">
      <c r="A11" s="540" t="s">
        <v>61</v>
      </c>
      <c r="B11" s="541">
        <v>11414.591</v>
      </c>
      <c r="C11" s="542">
        <v>10121.087</v>
      </c>
      <c r="D11" s="542">
        <v>1293.5039999999999</v>
      </c>
      <c r="E11" s="541">
        <v>11414.591</v>
      </c>
      <c r="F11" s="543" t="s">
        <v>137</v>
      </c>
      <c r="G11" s="543" t="s">
        <v>137</v>
      </c>
      <c r="H11" s="543" t="s">
        <v>137</v>
      </c>
      <c r="I11" s="543" t="s">
        <v>137</v>
      </c>
      <c r="J11" s="543" t="s">
        <v>137</v>
      </c>
      <c r="K11" s="543">
        <v>3.8620000000000001</v>
      </c>
      <c r="L11" s="543" t="s">
        <v>137</v>
      </c>
      <c r="M11" s="543" t="s">
        <v>137</v>
      </c>
      <c r="N11" s="543" t="s">
        <v>137</v>
      </c>
      <c r="O11" s="543" t="s">
        <v>137</v>
      </c>
      <c r="P11" s="543" t="s">
        <v>137</v>
      </c>
      <c r="Q11" s="543">
        <v>441.83100000000002</v>
      </c>
      <c r="R11" s="543" t="s">
        <v>137</v>
      </c>
      <c r="S11" s="543">
        <v>417.76400000000001</v>
      </c>
      <c r="T11" s="543">
        <v>4856.0079999999998</v>
      </c>
      <c r="U11" s="543">
        <v>4591.3829999999998</v>
      </c>
      <c r="V11" s="543">
        <v>208.84899999999999</v>
      </c>
      <c r="W11" s="543">
        <v>49.177</v>
      </c>
      <c r="X11" s="543">
        <v>695.09400000000005</v>
      </c>
      <c r="Y11" s="543">
        <v>145.58000000000001</v>
      </c>
      <c r="Z11" s="543" t="s">
        <v>137</v>
      </c>
      <c r="AA11" s="543" t="s">
        <v>137</v>
      </c>
      <c r="AB11" s="543" t="s">
        <v>137</v>
      </c>
      <c r="AC11" s="543" t="s">
        <v>137</v>
      </c>
      <c r="AD11" s="543" t="s">
        <v>137</v>
      </c>
      <c r="AE11" s="543">
        <v>5.0430000000000001</v>
      </c>
      <c r="AF11" s="543" t="s">
        <v>137</v>
      </c>
      <c r="AG11" s="543" t="s">
        <v>137</v>
      </c>
      <c r="AH11" s="543" t="s">
        <v>137</v>
      </c>
      <c r="AI11" s="543" t="s">
        <v>137</v>
      </c>
      <c r="AJ11" s="543" t="s">
        <v>137</v>
      </c>
      <c r="AK11" s="543" t="s">
        <v>137</v>
      </c>
      <c r="AL11" s="543" t="s">
        <v>137</v>
      </c>
      <c r="AM11" s="543" t="s">
        <v>137</v>
      </c>
      <c r="AN11" s="543" t="s">
        <v>137</v>
      </c>
      <c r="AO11" s="544" t="s">
        <v>137</v>
      </c>
    </row>
    <row r="12" spans="1:41" s="155" customFormat="1" ht="18.600000000000001" customHeight="1">
      <c r="A12" s="540" t="s">
        <v>62</v>
      </c>
      <c r="B12" s="541">
        <v>11373.778</v>
      </c>
      <c r="C12" s="542">
        <v>10245.074000000001</v>
      </c>
      <c r="D12" s="542">
        <v>1128.704</v>
      </c>
      <c r="E12" s="541">
        <v>11373.778</v>
      </c>
      <c r="F12" s="543" t="s">
        <v>137</v>
      </c>
      <c r="G12" s="543" t="s">
        <v>137</v>
      </c>
      <c r="H12" s="543" t="s">
        <v>137</v>
      </c>
      <c r="I12" s="543" t="s">
        <v>137</v>
      </c>
      <c r="J12" s="543" t="s">
        <v>137</v>
      </c>
      <c r="K12" s="543">
        <v>3.863</v>
      </c>
      <c r="L12" s="543" t="s">
        <v>137</v>
      </c>
      <c r="M12" s="543" t="s">
        <v>137</v>
      </c>
      <c r="N12" s="543" t="s">
        <v>137</v>
      </c>
      <c r="O12" s="543" t="s">
        <v>137</v>
      </c>
      <c r="P12" s="543">
        <v>1.0129999999999999</v>
      </c>
      <c r="Q12" s="543">
        <v>437.21100000000001</v>
      </c>
      <c r="R12" s="543" t="s">
        <v>137</v>
      </c>
      <c r="S12" s="543">
        <v>413.77499999999998</v>
      </c>
      <c r="T12" s="543">
        <v>4822.3280000000004</v>
      </c>
      <c r="U12" s="543">
        <v>4636.6059999999998</v>
      </c>
      <c r="V12" s="543">
        <v>321.59500000000003</v>
      </c>
      <c r="W12" s="543">
        <v>175.82300000000001</v>
      </c>
      <c r="X12" s="543">
        <v>557.05999999999995</v>
      </c>
      <c r="Y12" s="543" t="s">
        <v>137</v>
      </c>
      <c r="Z12" s="543" t="s">
        <v>137</v>
      </c>
      <c r="AA12" s="543" t="s">
        <v>137</v>
      </c>
      <c r="AB12" s="543" t="s">
        <v>137</v>
      </c>
      <c r="AC12" s="543" t="s">
        <v>137</v>
      </c>
      <c r="AD12" s="543" t="s">
        <v>137</v>
      </c>
      <c r="AE12" s="543">
        <v>3.5939999999999999</v>
      </c>
      <c r="AF12" s="543" t="s">
        <v>137</v>
      </c>
      <c r="AG12" s="543">
        <v>0.91</v>
      </c>
      <c r="AH12" s="543" t="s">
        <v>137</v>
      </c>
      <c r="AI12" s="543" t="s">
        <v>137</v>
      </c>
      <c r="AJ12" s="543" t="s">
        <v>137</v>
      </c>
      <c r="AK12" s="543" t="s">
        <v>137</v>
      </c>
      <c r="AL12" s="543" t="s">
        <v>137</v>
      </c>
      <c r="AM12" s="543" t="s">
        <v>137</v>
      </c>
      <c r="AN12" s="543" t="s">
        <v>137</v>
      </c>
      <c r="AO12" s="544" t="s">
        <v>137</v>
      </c>
    </row>
    <row r="13" spans="1:41" s="155" customFormat="1" ht="18.600000000000001" customHeight="1">
      <c r="A13" s="540" t="s">
        <v>63</v>
      </c>
      <c r="B13" s="541">
        <v>12606.424999999999</v>
      </c>
      <c r="C13" s="542">
        <v>11353.165000000001</v>
      </c>
      <c r="D13" s="542">
        <v>1253.26</v>
      </c>
      <c r="E13" s="541">
        <v>12606.424999999999</v>
      </c>
      <c r="F13" s="543" t="s">
        <v>137</v>
      </c>
      <c r="G13" s="543" t="s">
        <v>137</v>
      </c>
      <c r="H13" s="543" t="s">
        <v>137</v>
      </c>
      <c r="I13" s="543" t="s">
        <v>137</v>
      </c>
      <c r="J13" s="543" t="s">
        <v>137</v>
      </c>
      <c r="K13" s="543">
        <v>3.8650000000000002</v>
      </c>
      <c r="L13" s="543" t="s">
        <v>137</v>
      </c>
      <c r="M13" s="543" t="s">
        <v>137</v>
      </c>
      <c r="N13" s="543" t="s">
        <v>137</v>
      </c>
      <c r="O13" s="543" t="s">
        <v>137</v>
      </c>
      <c r="P13" s="543">
        <v>3</v>
      </c>
      <c r="Q13" s="543">
        <v>286.67099999999999</v>
      </c>
      <c r="R13" s="543" t="s">
        <v>137</v>
      </c>
      <c r="S13" s="543">
        <v>370.67</v>
      </c>
      <c r="T13" s="543">
        <v>5290.6</v>
      </c>
      <c r="U13" s="543">
        <v>5580.9669999999996</v>
      </c>
      <c r="V13" s="543">
        <v>156.09800000000001</v>
      </c>
      <c r="W13" s="543">
        <v>52.968000000000004</v>
      </c>
      <c r="X13" s="543">
        <v>833.84699999999998</v>
      </c>
      <c r="Y13" s="543">
        <v>2.0539999999999998</v>
      </c>
      <c r="Z13" s="543" t="s">
        <v>137</v>
      </c>
      <c r="AA13" s="543" t="s">
        <v>137</v>
      </c>
      <c r="AB13" s="543" t="s">
        <v>137</v>
      </c>
      <c r="AC13" s="543" t="s">
        <v>137</v>
      </c>
      <c r="AD13" s="543" t="s">
        <v>137</v>
      </c>
      <c r="AE13" s="543">
        <v>25.385000000000002</v>
      </c>
      <c r="AF13" s="543" t="s">
        <v>137</v>
      </c>
      <c r="AG13" s="543" t="s">
        <v>137</v>
      </c>
      <c r="AH13" s="543" t="s">
        <v>137</v>
      </c>
      <c r="AI13" s="543" t="s">
        <v>137</v>
      </c>
      <c r="AJ13" s="543" t="s">
        <v>137</v>
      </c>
      <c r="AK13" s="543">
        <v>0.3</v>
      </c>
      <c r="AL13" s="543" t="s">
        <v>137</v>
      </c>
      <c r="AM13" s="543" t="s">
        <v>137</v>
      </c>
      <c r="AN13" s="543" t="s">
        <v>137</v>
      </c>
      <c r="AO13" s="544" t="s">
        <v>137</v>
      </c>
    </row>
    <row r="14" spans="1:41" s="155" customFormat="1" ht="18.600000000000001" customHeight="1">
      <c r="A14" s="540" t="s">
        <v>64</v>
      </c>
      <c r="B14" s="541">
        <v>11106.96</v>
      </c>
      <c r="C14" s="542">
        <v>9892.6280000000006</v>
      </c>
      <c r="D14" s="542">
        <v>1214.3320000000001</v>
      </c>
      <c r="E14" s="541">
        <v>11106.96</v>
      </c>
      <c r="F14" s="543" t="s">
        <v>137</v>
      </c>
      <c r="G14" s="543" t="s">
        <v>137</v>
      </c>
      <c r="H14" s="543" t="s">
        <v>137</v>
      </c>
      <c r="I14" s="543" t="s">
        <v>137</v>
      </c>
      <c r="J14" s="543" t="s">
        <v>137</v>
      </c>
      <c r="K14" s="543">
        <v>12.555</v>
      </c>
      <c r="L14" s="543" t="s">
        <v>137</v>
      </c>
      <c r="M14" s="543" t="s">
        <v>137</v>
      </c>
      <c r="N14" s="543" t="s">
        <v>137</v>
      </c>
      <c r="O14" s="543" t="s">
        <v>137</v>
      </c>
      <c r="P14" s="543">
        <v>7.3970000000000002</v>
      </c>
      <c r="Q14" s="543">
        <v>365.17700000000002</v>
      </c>
      <c r="R14" s="543" t="s">
        <v>137</v>
      </c>
      <c r="S14" s="543">
        <v>458.03699999999998</v>
      </c>
      <c r="T14" s="543">
        <v>4578.3810000000003</v>
      </c>
      <c r="U14" s="543">
        <v>4616.8770000000004</v>
      </c>
      <c r="V14" s="543">
        <v>246.834</v>
      </c>
      <c r="W14" s="543">
        <v>82.6</v>
      </c>
      <c r="X14" s="543">
        <v>734.20299999999997</v>
      </c>
      <c r="Y14" s="543" t="s">
        <v>137</v>
      </c>
      <c r="Z14" s="543" t="s">
        <v>137</v>
      </c>
      <c r="AA14" s="543" t="s">
        <v>137</v>
      </c>
      <c r="AB14" s="543" t="s">
        <v>137</v>
      </c>
      <c r="AC14" s="543" t="s">
        <v>137</v>
      </c>
      <c r="AD14" s="543" t="s">
        <v>137</v>
      </c>
      <c r="AE14" s="543">
        <v>3.9990000000000001</v>
      </c>
      <c r="AF14" s="543" t="s">
        <v>137</v>
      </c>
      <c r="AG14" s="543" t="s">
        <v>137</v>
      </c>
      <c r="AH14" s="543" t="s">
        <v>137</v>
      </c>
      <c r="AI14" s="543" t="s">
        <v>137</v>
      </c>
      <c r="AJ14" s="543" t="s">
        <v>137</v>
      </c>
      <c r="AK14" s="543">
        <v>0.9</v>
      </c>
      <c r="AL14" s="543" t="s">
        <v>137</v>
      </c>
      <c r="AM14" s="543" t="s">
        <v>137</v>
      </c>
      <c r="AN14" s="543" t="s">
        <v>137</v>
      </c>
      <c r="AO14" s="544" t="s">
        <v>137</v>
      </c>
    </row>
    <row r="15" spans="1:41" s="155" customFormat="1" ht="18.600000000000001" customHeight="1">
      <c r="A15" s="540" t="s">
        <v>65</v>
      </c>
      <c r="B15" s="541">
        <v>12725.081</v>
      </c>
      <c r="C15" s="542">
        <v>11519.927</v>
      </c>
      <c r="D15" s="542">
        <v>1205.154</v>
      </c>
      <c r="E15" s="541">
        <v>12725.081</v>
      </c>
      <c r="F15" s="543" t="s">
        <v>137</v>
      </c>
      <c r="G15" s="543" t="s">
        <v>137</v>
      </c>
      <c r="H15" s="543" t="s">
        <v>137</v>
      </c>
      <c r="I15" s="543" t="s">
        <v>137</v>
      </c>
      <c r="J15" s="543" t="s">
        <v>137</v>
      </c>
      <c r="K15" s="543">
        <v>13.029</v>
      </c>
      <c r="L15" s="543" t="s">
        <v>137</v>
      </c>
      <c r="M15" s="543" t="s">
        <v>137</v>
      </c>
      <c r="N15" s="543" t="s">
        <v>137</v>
      </c>
      <c r="O15" s="543" t="s">
        <v>137</v>
      </c>
      <c r="P15" s="543" t="s">
        <v>137</v>
      </c>
      <c r="Q15" s="543">
        <v>337.95800000000003</v>
      </c>
      <c r="R15" s="543" t="s">
        <v>137</v>
      </c>
      <c r="S15" s="543">
        <v>228.62799999999999</v>
      </c>
      <c r="T15" s="543">
        <v>5983.1760000000004</v>
      </c>
      <c r="U15" s="543">
        <v>5059.2709999999997</v>
      </c>
      <c r="V15" s="543">
        <v>320.91399999999999</v>
      </c>
      <c r="W15" s="543">
        <v>103.126</v>
      </c>
      <c r="X15" s="543">
        <v>678.97900000000004</v>
      </c>
      <c r="Y15" s="543" t="s">
        <v>137</v>
      </c>
      <c r="Z15" s="543" t="s">
        <v>137</v>
      </c>
      <c r="AA15" s="543" t="s">
        <v>137</v>
      </c>
      <c r="AB15" s="543" t="s">
        <v>137</v>
      </c>
      <c r="AC15" s="543" t="s">
        <v>137</v>
      </c>
      <c r="AD15" s="543" t="s">
        <v>137</v>
      </c>
      <c r="AE15" s="543" t="s">
        <v>137</v>
      </c>
      <c r="AF15" s="543" t="s">
        <v>137</v>
      </c>
      <c r="AG15" s="543" t="s">
        <v>137</v>
      </c>
      <c r="AH15" s="543" t="s">
        <v>137</v>
      </c>
      <c r="AI15" s="543" t="s">
        <v>137</v>
      </c>
      <c r="AJ15" s="543" t="s">
        <v>137</v>
      </c>
      <c r="AK15" s="543" t="s">
        <v>137</v>
      </c>
      <c r="AL15" s="543" t="s">
        <v>137</v>
      </c>
      <c r="AM15" s="543" t="s">
        <v>137</v>
      </c>
      <c r="AN15" s="543" t="s">
        <v>137</v>
      </c>
      <c r="AO15" s="544" t="s">
        <v>137</v>
      </c>
    </row>
    <row r="16" spans="1:41" s="155" customFormat="1" ht="18.600000000000001" customHeight="1">
      <c r="A16" s="540" t="s">
        <v>66</v>
      </c>
      <c r="B16" s="541">
        <v>12597.561</v>
      </c>
      <c r="C16" s="542">
        <v>11322.536</v>
      </c>
      <c r="D16" s="542">
        <v>1275.0250000000001</v>
      </c>
      <c r="E16" s="541">
        <v>12597.561</v>
      </c>
      <c r="F16" s="543" t="s">
        <v>137</v>
      </c>
      <c r="G16" s="543" t="s">
        <v>137</v>
      </c>
      <c r="H16" s="543" t="s">
        <v>137</v>
      </c>
      <c r="I16" s="543" t="s">
        <v>137</v>
      </c>
      <c r="J16" s="543" t="s">
        <v>137</v>
      </c>
      <c r="K16" s="543">
        <v>6.26</v>
      </c>
      <c r="L16" s="543" t="s">
        <v>137</v>
      </c>
      <c r="M16" s="543" t="s">
        <v>137</v>
      </c>
      <c r="N16" s="543" t="s">
        <v>137</v>
      </c>
      <c r="O16" s="543" t="s">
        <v>137</v>
      </c>
      <c r="P16" s="543">
        <v>8.6609999999999996</v>
      </c>
      <c r="Q16" s="543">
        <v>462.714</v>
      </c>
      <c r="R16" s="543" t="s">
        <v>137</v>
      </c>
      <c r="S16" s="543">
        <v>454.565</v>
      </c>
      <c r="T16" s="543">
        <v>5167.88</v>
      </c>
      <c r="U16" s="543">
        <v>5259.9430000000002</v>
      </c>
      <c r="V16" s="543">
        <v>398.97800000000001</v>
      </c>
      <c r="W16" s="543">
        <v>90.117999999999995</v>
      </c>
      <c r="X16" s="543">
        <v>743</v>
      </c>
      <c r="Y16" s="543">
        <v>1.425</v>
      </c>
      <c r="Z16" s="543" t="s">
        <v>137</v>
      </c>
      <c r="AA16" s="543" t="s">
        <v>137</v>
      </c>
      <c r="AB16" s="543" t="s">
        <v>137</v>
      </c>
      <c r="AC16" s="543" t="s">
        <v>137</v>
      </c>
      <c r="AD16" s="543" t="s">
        <v>137</v>
      </c>
      <c r="AE16" s="543">
        <v>4.0170000000000003</v>
      </c>
      <c r="AF16" s="543" t="s">
        <v>137</v>
      </c>
      <c r="AG16" s="543" t="s">
        <v>137</v>
      </c>
      <c r="AH16" s="543" t="s">
        <v>137</v>
      </c>
      <c r="AI16" s="543" t="s">
        <v>137</v>
      </c>
      <c r="AJ16" s="543" t="s">
        <v>137</v>
      </c>
      <c r="AK16" s="543" t="s">
        <v>137</v>
      </c>
      <c r="AL16" s="543" t="s">
        <v>137</v>
      </c>
      <c r="AM16" s="543" t="s">
        <v>137</v>
      </c>
      <c r="AN16" s="543" t="s">
        <v>137</v>
      </c>
      <c r="AO16" s="544" t="s">
        <v>137</v>
      </c>
    </row>
    <row r="17" spans="1:41" s="155" customFormat="1" ht="18.600000000000001" customHeight="1">
      <c r="A17" s="540" t="s">
        <v>67</v>
      </c>
      <c r="B17" s="541">
        <v>13869.416999999999</v>
      </c>
      <c r="C17" s="542">
        <v>12495.565000000001</v>
      </c>
      <c r="D17" s="542">
        <v>1373.8520000000001</v>
      </c>
      <c r="E17" s="541">
        <v>13869.416999999999</v>
      </c>
      <c r="F17" s="543" t="s">
        <v>137</v>
      </c>
      <c r="G17" s="543" t="s">
        <v>137</v>
      </c>
      <c r="H17" s="543" t="s">
        <v>137</v>
      </c>
      <c r="I17" s="543" t="s">
        <v>137</v>
      </c>
      <c r="J17" s="543" t="s">
        <v>137</v>
      </c>
      <c r="K17" s="543">
        <v>12.013999999999999</v>
      </c>
      <c r="L17" s="543" t="s">
        <v>137</v>
      </c>
      <c r="M17" s="543" t="s">
        <v>137</v>
      </c>
      <c r="N17" s="543" t="s">
        <v>137</v>
      </c>
      <c r="O17" s="543" t="s">
        <v>137</v>
      </c>
      <c r="P17" s="543">
        <v>7.4409999999999998</v>
      </c>
      <c r="Q17" s="543">
        <v>513.60799999999995</v>
      </c>
      <c r="R17" s="543" t="s">
        <v>137</v>
      </c>
      <c r="S17" s="543">
        <v>525.93700000000001</v>
      </c>
      <c r="T17" s="543">
        <v>4807.2960000000003</v>
      </c>
      <c r="U17" s="543">
        <v>6309.1779999999999</v>
      </c>
      <c r="V17" s="543">
        <v>462.66399999999999</v>
      </c>
      <c r="W17" s="543">
        <v>96.608999999999995</v>
      </c>
      <c r="X17" s="543">
        <v>835.63599999999997</v>
      </c>
      <c r="Y17" s="543">
        <v>275.43900000000002</v>
      </c>
      <c r="Z17" s="543" t="s">
        <v>137</v>
      </c>
      <c r="AA17" s="543" t="s">
        <v>137</v>
      </c>
      <c r="AB17" s="543" t="s">
        <v>137</v>
      </c>
      <c r="AC17" s="543" t="s">
        <v>137</v>
      </c>
      <c r="AD17" s="543" t="s">
        <v>137</v>
      </c>
      <c r="AE17" s="543">
        <v>23.594999999999999</v>
      </c>
      <c r="AF17" s="543" t="s">
        <v>137</v>
      </c>
      <c r="AG17" s="543" t="s">
        <v>137</v>
      </c>
      <c r="AH17" s="543" t="s">
        <v>137</v>
      </c>
      <c r="AI17" s="543" t="s">
        <v>137</v>
      </c>
      <c r="AJ17" s="543" t="s">
        <v>137</v>
      </c>
      <c r="AK17" s="543" t="s">
        <v>137</v>
      </c>
      <c r="AL17" s="543" t="s">
        <v>137</v>
      </c>
      <c r="AM17" s="543" t="s">
        <v>137</v>
      </c>
      <c r="AN17" s="543" t="s">
        <v>137</v>
      </c>
      <c r="AO17" s="544" t="s">
        <v>137</v>
      </c>
    </row>
    <row r="18" spans="1:41" s="155" customFormat="1" ht="18.600000000000001" customHeight="1">
      <c r="A18" s="540" t="s">
        <v>68</v>
      </c>
      <c r="B18" s="541">
        <v>13189.97</v>
      </c>
      <c r="C18" s="542">
        <v>11840.058000000001</v>
      </c>
      <c r="D18" s="542">
        <v>1349.912</v>
      </c>
      <c r="E18" s="541">
        <v>13189.97</v>
      </c>
      <c r="F18" s="543" t="s">
        <v>137</v>
      </c>
      <c r="G18" s="543" t="s">
        <v>137</v>
      </c>
      <c r="H18" s="543" t="s">
        <v>137</v>
      </c>
      <c r="I18" s="543" t="s">
        <v>137</v>
      </c>
      <c r="J18" s="543" t="s">
        <v>137</v>
      </c>
      <c r="K18" s="543">
        <v>14.01</v>
      </c>
      <c r="L18" s="543" t="s">
        <v>137</v>
      </c>
      <c r="M18" s="543" t="s">
        <v>137</v>
      </c>
      <c r="N18" s="543" t="s">
        <v>137</v>
      </c>
      <c r="O18" s="543" t="s">
        <v>137</v>
      </c>
      <c r="P18" s="543">
        <v>7.5220000000000002</v>
      </c>
      <c r="Q18" s="543">
        <v>374.77800000000002</v>
      </c>
      <c r="R18" s="543" t="s">
        <v>137</v>
      </c>
      <c r="S18" s="543">
        <v>337.87099999999998</v>
      </c>
      <c r="T18" s="543">
        <v>5191.1940000000004</v>
      </c>
      <c r="U18" s="543">
        <v>6055.28</v>
      </c>
      <c r="V18" s="543">
        <v>435.00700000000001</v>
      </c>
      <c r="W18" s="543">
        <v>53.445</v>
      </c>
      <c r="X18" s="543">
        <v>719.87</v>
      </c>
      <c r="Y18" s="543">
        <v>0.48299999999999998</v>
      </c>
      <c r="Z18" s="543" t="s">
        <v>137</v>
      </c>
      <c r="AA18" s="543" t="s">
        <v>137</v>
      </c>
      <c r="AB18" s="543" t="s">
        <v>137</v>
      </c>
      <c r="AC18" s="543" t="s">
        <v>137</v>
      </c>
      <c r="AD18" s="543" t="s">
        <v>137</v>
      </c>
      <c r="AE18" s="543">
        <v>0.51</v>
      </c>
      <c r="AF18" s="543" t="s">
        <v>137</v>
      </c>
      <c r="AG18" s="543" t="s">
        <v>137</v>
      </c>
      <c r="AH18" s="543" t="s">
        <v>137</v>
      </c>
      <c r="AI18" s="543" t="s">
        <v>137</v>
      </c>
      <c r="AJ18" s="543" t="s">
        <v>137</v>
      </c>
      <c r="AK18" s="543" t="s">
        <v>137</v>
      </c>
      <c r="AL18" s="543" t="s">
        <v>137</v>
      </c>
      <c r="AM18" s="543" t="s">
        <v>137</v>
      </c>
      <c r="AN18" s="543" t="s">
        <v>137</v>
      </c>
      <c r="AO18" s="544" t="s">
        <v>137</v>
      </c>
    </row>
    <row r="19" spans="1:41" s="155" customFormat="1" ht="18.600000000000001" customHeight="1">
      <c r="A19" s="540" t="s">
        <v>69</v>
      </c>
      <c r="B19" s="541">
        <v>12316.14</v>
      </c>
      <c r="C19" s="542">
        <v>11039.968999999999</v>
      </c>
      <c r="D19" s="542">
        <v>1276.171</v>
      </c>
      <c r="E19" s="541">
        <v>12316.14</v>
      </c>
      <c r="F19" s="543" t="s">
        <v>137</v>
      </c>
      <c r="G19" s="543" t="s">
        <v>137</v>
      </c>
      <c r="H19" s="543" t="s">
        <v>137</v>
      </c>
      <c r="I19" s="543" t="s">
        <v>137</v>
      </c>
      <c r="J19" s="543" t="s">
        <v>137</v>
      </c>
      <c r="K19" s="543">
        <v>4.843</v>
      </c>
      <c r="L19" s="543" t="s">
        <v>137</v>
      </c>
      <c r="M19" s="543" t="s">
        <v>137</v>
      </c>
      <c r="N19" s="543" t="s">
        <v>137</v>
      </c>
      <c r="O19" s="543" t="s">
        <v>137</v>
      </c>
      <c r="P19" s="543">
        <v>2.3460000000000001</v>
      </c>
      <c r="Q19" s="543">
        <v>603.31799999999998</v>
      </c>
      <c r="R19" s="543" t="s">
        <v>137</v>
      </c>
      <c r="S19" s="543">
        <v>435.17099999999999</v>
      </c>
      <c r="T19" s="543">
        <v>4346.616</v>
      </c>
      <c r="U19" s="543">
        <v>5752.576</v>
      </c>
      <c r="V19" s="543">
        <v>395.83600000000001</v>
      </c>
      <c r="W19" s="543">
        <v>108.85599999999999</v>
      </c>
      <c r="X19" s="543">
        <v>664.85500000000002</v>
      </c>
      <c r="Y19" s="543">
        <v>0.623</v>
      </c>
      <c r="Z19" s="543" t="s">
        <v>137</v>
      </c>
      <c r="AA19" s="543" t="s">
        <v>137</v>
      </c>
      <c r="AB19" s="543" t="s">
        <v>137</v>
      </c>
      <c r="AC19" s="543" t="s">
        <v>137</v>
      </c>
      <c r="AD19" s="543" t="s">
        <v>137</v>
      </c>
      <c r="AE19" s="543">
        <v>0.1</v>
      </c>
      <c r="AF19" s="543" t="s">
        <v>137</v>
      </c>
      <c r="AG19" s="543" t="s">
        <v>137</v>
      </c>
      <c r="AH19" s="543" t="s">
        <v>137</v>
      </c>
      <c r="AI19" s="543" t="s">
        <v>137</v>
      </c>
      <c r="AJ19" s="543" t="s">
        <v>137</v>
      </c>
      <c r="AK19" s="543">
        <v>1</v>
      </c>
      <c r="AL19" s="543" t="s">
        <v>137</v>
      </c>
      <c r="AM19" s="543" t="s">
        <v>137</v>
      </c>
      <c r="AN19" s="543" t="s">
        <v>137</v>
      </c>
      <c r="AO19" s="544" t="s">
        <v>137</v>
      </c>
    </row>
    <row r="20" spans="1:41" s="155" customFormat="1" ht="18.600000000000001" customHeight="1">
      <c r="A20" s="540" t="s">
        <v>70</v>
      </c>
      <c r="B20" s="541">
        <v>12657.156000000001</v>
      </c>
      <c r="C20" s="542">
        <v>11257.411</v>
      </c>
      <c r="D20" s="542">
        <v>1399.7449999999999</v>
      </c>
      <c r="E20" s="541">
        <v>12657.156000000001</v>
      </c>
      <c r="F20" s="543" t="s">
        <v>137</v>
      </c>
      <c r="G20" s="543" t="s">
        <v>137</v>
      </c>
      <c r="H20" s="543" t="s">
        <v>137</v>
      </c>
      <c r="I20" s="543" t="s">
        <v>137</v>
      </c>
      <c r="J20" s="543" t="s">
        <v>137</v>
      </c>
      <c r="K20" s="543">
        <v>11.579000000000001</v>
      </c>
      <c r="L20" s="543" t="s">
        <v>137</v>
      </c>
      <c r="M20" s="543" t="s">
        <v>137</v>
      </c>
      <c r="N20" s="543" t="s">
        <v>137</v>
      </c>
      <c r="O20" s="543" t="s">
        <v>137</v>
      </c>
      <c r="P20" s="543" t="s">
        <v>137</v>
      </c>
      <c r="Q20" s="543">
        <v>403.60700000000003</v>
      </c>
      <c r="R20" s="543" t="s">
        <v>137</v>
      </c>
      <c r="S20" s="543">
        <v>369.45699999999999</v>
      </c>
      <c r="T20" s="543">
        <v>4415.6189999999997</v>
      </c>
      <c r="U20" s="543">
        <v>6340.8810000000003</v>
      </c>
      <c r="V20" s="543">
        <v>402.35500000000002</v>
      </c>
      <c r="W20" s="543">
        <v>62.430999999999997</v>
      </c>
      <c r="X20" s="543">
        <v>646.755</v>
      </c>
      <c r="Y20" s="543">
        <v>1.258</v>
      </c>
      <c r="Z20" s="543" t="s">
        <v>137</v>
      </c>
      <c r="AA20" s="543" t="s">
        <v>137</v>
      </c>
      <c r="AB20" s="543" t="s">
        <v>137</v>
      </c>
      <c r="AC20" s="543">
        <v>2.714</v>
      </c>
      <c r="AD20" s="543" t="s">
        <v>137</v>
      </c>
      <c r="AE20" s="543" t="s">
        <v>137</v>
      </c>
      <c r="AF20" s="543" t="s">
        <v>137</v>
      </c>
      <c r="AG20" s="543" t="s">
        <v>137</v>
      </c>
      <c r="AH20" s="543" t="s">
        <v>137</v>
      </c>
      <c r="AI20" s="543" t="s">
        <v>137</v>
      </c>
      <c r="AJ20" s="543" t="s">
        <v>137</v>
      </c>
      <c r="AK20" s="543">
        <v>0.5</v>
      </c>
      <c r="AL20" s="543" t="s">
        <v>137</v>
      </c>
      <c r="AM20" s="543" t="s">
        <v>137</v>
      </c>
      <c r="AN20" s="543" t="s">
        <v>137</v>
      </c>
      <c r="AO20" s="544" t="s">
        <v>137</v>
      </c>
    </row>
    <row r="21" spans="1:41" s="155" customFormat="1" ht="18.600000000000001" customHeight="1">
      <c r="A21" s="540" t="s">
        <v>71</v>
      </c>
      <c r="B21" s="541">
        <v>12239.155000000001</v>
      </c>
      <c r="C21" s="542">
        <v>10859.703</v>
      </c>
      <c r="D21" s="542">
        <v>1379.452</v>
      </c>
      <c r="E21" s="541">
        <v>12239.155000000001</v>
      </c>
      <c r="F21" s="543" t="s">
        <v>137</v>
      </c>
      <c r="G21" s="543" t="s">
        <v>137</v>
      </c>
      <c r="H21" s="543" t="s">
        <v>137</v>
      </c>
      <c r="I21" s="543" t="s">
        <v>137</v>
      </c>
      <c r="J21" s="543" t="s">
        <v>137</v>
      </c>
      <c r="K21" s="543">
        <v>6.7569999999999997</v>
      </c>
      <c r="L21" s="543" t="s">
        <v>137</v>
      </c>
      <c r="M21" s="543" t="s">
        <v>137</v>
      </c>
      <c r="N21" s="543" t="s">
        <v>137</v>
      </c>
      <c r="O21" s="543" t="s">
        <v>137</v>
      </c>
      <c r="P21" s="543">
        <v>106.911</v>
      </c>
      <c r="Q21" s="543">
        <v>499.601</v>
      </c>
      <c r="R21" s="543" t="s">
        <v>137</v>
      </c>
      <c r="S21" s="543">
        <v>400.83</v>
      </c>
      <c r="T21" s="543">
        <v>4434.5820000000003</v>
      </c>
      <c r="U21" s="543">
        <v>5549.2879999999996</v>
      </c>
      <c r="V21" s="543">
        <v>290.62799999999999</v>
      </c>
      <c r="W21" s="543">
        <v>68.27</v>
      </c>
      <c r="X21" s="543">
        <v>872.947</v>
      </c>
      <c r="Y21" s="543">
        <v>3.0590000000000002</v>
      </c>
      <c r="Z21" s="543" t="s">
        <v>137</v>
      </c>
      <c r="AA21" s="543" t="s">
        <v>137</v>
      </c>
      <c r="AB21" s="543" t="s">
        <v>137</v>
      </c>
      <c r="AC21" s="543" t="s">
        <v>137</v>
      </c>
      <c r="AD21" s="543" t="s">
        <v>137</v>
      </c>
      <c r="AE21" s="543">
        <v>5.7270000000000003</v>
      </c>
      <c r="AF21" s="543">
        <v>5.5E-2</v>
      </c>
      <c r="AG21" s="543" t="s">
        <v>137</v>
      </c>
      <c r="AH21" s="543" t="s">
        <v>137</v>
      </c>
      <c r="AI21" s="543" t="s">
        <v>137</v>
      </c>
      <c r="AJ21" s="543" t="s">
        <v>137</v>
      </c>
      <c r="AK21" s="543">
        <v>0.5</v>
      </c>
      <c r="AL21" s="543" t="s">
        <v>137</v>
      </c>
      <c r="AM21" s="543" t="s">
        <v>137</v>
      </c>
      <c r="AN21" s="543" t="s">
        <v>137</v>
      </c>
      <c r="AO21" s="544" t="s">
        <v>137</v>
      </c>
    </row>
    <row r="22" spans="1:41" s="156" customFormat="1" ht="11.25">
      <c r="A22" s="545" t="s">
        <v>72</v>
      </c>
      <c r="B22" s="546">
        <v>12752.691000000001</v>
      </c>
      <c r="C22" s="547">
        <v>11042.539000000001</v>
      </c>
      <c r="D22" s="547">
        <v>1710.152</v>
      </c>
      <c r="E22" s="546">
        <v>12752.691000000001</v>
      </c>
      <c r="F22" s="548" t="s">
        <v>137</v>
      </c>
      <c r="G22" s="548" t="s">
        <v>137</v>
      </c>
      <c r="H22" s="548" t="s">
        <v>137</v>
      </c>
      <c r="I22" s="548" t="s">
        <v>137</v>
      </c>
      <c r="J22" s="548" t="s">
        <v>137</v>
      </c>
      <c r="K22" s="548" t="s">
        <v>137</v>
      </c>
      <c r="L22" s="548" t="s">
        <v>137</v>
      </c>
      <c r="M22" s="548">
        <v>3.2</v>
      </c>
      <c r="N22" s="548" t="s">
        <v>137</v>
      </c>
      <c r="O22" s="548" t="s">
        <v>137</v>
      </c>
      <c r="P22" s="548">
        <v>99.349000000000004</v>
      </c>
      <c r="Q22" s="548">
        <v>451.262</v>
      </c>
      <c r="R22" s="548" t="s">
        <v>137</v>
      </c>
      <c r="S22" s="548">
        <v>516.95500000000004</v>
      </c>
      <c r="T22" s="548">
        <v>4935.8119999999999</v>
      </c>
      <c r="U22" s="548">
        <v>5477.2860000000001</v>
      </c>
      <c r="V22" s="548">
        <v>382.75700000000001</v>
      </c>
      <c r="W22" s="548">
        <v>82.272999999999996</v>
      </c>
      <c r="X22" s="548">
        <v>793.40599999999995</v>
      </c>
      <c r="Y22" s="548">
        <v>1.2649999999999999</v>
      </c>
      <c r="Z22" s="548" t="s">
        <v>137</v>
      </c>
      <c r="AA22" s="548" t="s">
        <v>137</v>
      </c>
      <c r="AB22" s="548" t="s">
        <v>137</v>
      </c>
      <c r="AC22" s="548" t="s">
        <v>137</v>
      </c>
      <c r="AD22" s="548" t="s">
        <v>137</v>
      </c>
      <c r="AE22" s="548">
        <v>9.1259999999999994</v>
      </c>
      <c r="AF22" s="548" t="s">
        <v>137</v>
      </c>
      <c r="AG22" s="548" t="s">
        <v>137</v>
      </c>
      <c r="AH22" s="548" t="s">
        <v>137</v>
      </c>
      <c r="AI22" s="548" t="s">
        <v>137</v>
      </c>
      <c r="AJ22" s="548" t="s">
        <v>137</v>
      </c>
      <c r="AK22" s="548" t="s">
        <v>137</v>
      </c>
      <c r="AL22" s="548" t="s">
        <v>137</v>
      </c>
      <c r="AM22" s="548" t="s">
        <v>137</v>
      </c>
      <c r="AN22" s="548" t="s">
        <v>137</v>
      </c>
      <c r="AO22" s="549" t="s">
        <v>137</v>
      </c>
    </row>
    <row r="23" spans="1:41" s="156" customFormat="1" ht="21" customHeight="1">
      <c r="A23" s="157" t="s">
        <v>122</v>
      </c>
      <c r="B23" s="158"/>
      <c r="C23" s="158"/>
      <c r="D23" s="158"/>
      <c r="E23" s="158"/>
      <c r="F23" s="159"/>
      <c r="G23" s="159"/>
      <c r="H23" s="159"/>
      <c r="I23" s="159"/>
      <c r="J23" s="158"/>
      <c r="K23" s="158"/>
      <c r="L23" s="158"/>
      <c r="M23" s="158"/>
      <c r="N23" s="151"/>
      <c r="O23" s="151"/>
      <c r="P23" s="151"/>
      <c r="Q23" s="151"/>
      <c r="R23" s="151"/>
      <c r="S23" s="151"/>
      <c r="T23" s="157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 t="s">
        <v>123</v>
      </c>
    </row>
    <row r="24" spans="1:41" ht="12.95" customHeight="1"/>
    <row r="25" spans="1:41" ht="45" customHeight="1"/>
    <row r="26" spans="1:41" ht="45" customHeight="1"/>
    <row r="27" spans="1:41" ht="20.100000000000001" customHeight="1"/>
    <row r="28" spans="1:41" ht="20.100000000000001" customHeight="1"/>
    <row r="29" spans="1:41" ht="20.100000000000001" customHeight="1"/>
    <row r="30" spans="1:41" s="6" customFormat="1" ht="1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41" s="6" customFormat="1" ht="1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</sheetData>
  <mergeCells count="6">
    <mergeCell ref="T3:AO3"/>
    <mergeCell ref="A1:S1"/>
    <mergeCell ref="B3:B4"/>
    <mergeCell ref="C3:C4"/>
    <mergeCell ref="D3:D4"/>
    <mergeCell ref="E3:S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5" firstPageNumber="117" pageOrder="overThenDown" orientation="landscape" r:id="rId1"/>
  <headerFooter scaleWithDoc="0"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G43"/>
  <sheetViews>
    <sheetView view="pageBreakPreview" topLeftCell="A22" zoomScaleSheetLayoutView="100" workbookViewId="0">
      <selection activeCell="U18" sqref="U18"/>
    </sheetView>
  </sheetViews>
  <sheetFormatPr defaultColWidth="8.88671875" defaultRowHeight="13.5"/>
  <cols>
    <col min="1" max="1" width="8.88671875" style="281"/>
    <col min="2" max="2" width="5.77734375" style="281" customWidth="1"/>
    <col min="3" max="4" width="5.5546875" style="281" customWidth="1"/>
    <col min="5" max="5" width="7.21875" style="281" customWidth="1"/>
    <col min="6" max="6" width="4.21875" style="281" bestFit="1" customWidth="1"/>
    <col min="7" max="7" width="5" style="281" customWidth="1"/>
    <col min="8" max="8" width="4.44140625" style="281" customWidth="1"/>
    <col min="9" max="9" width="5.33203125" style="281" customWidth="1"/>
    <col min="10" max="10" width="5.77734375" style="281" customWidth="1"/>
    <col min="11" max="11" width="3.44140625" style="304" customWidth="1"/>
    <col min="12" max="12" width="6.5546875" style="281" customWidth="1"/>
    <col min="13" max="13" width="5.5546875" style="281" customWidth="1"/>
    <col min="14" max="14" width="5.88671875" style="281" customWidth="1"/>
    <col min="15" max="15" width="7" style="281" customWidth="1"/>
    <col min="16" max="16" width="3.88671875" style="281" customWidth="1"/>
    <col min="17" max="17" width="3.77734375" style="281" customWidth="1"/>
    <col min="18" max="18" width="4" style="281" customWidth="1"/>
    <col min="19" max="19" width="5.109375" style="281" customWidth="1"/>
    <col min="20" max="20" width="4.88671875" style="281" customWidth="1"/>
    <col min="21" max="21" width="4.33203125" style="281" customWidth="1"/>
    <col min="22" max="23" width="6.33203125" style="281" customWidth="1"/>
    <col min="24" max="24" width="7" style="281" bestFit="1" customWidth="1"/>
    <col min="25" max="25" width="5.88671875" style="281" customWidth="1"/>
    <col min="26" max="26" width="5.109375" style="281" customWidth="1"/>
    <col min="27" max="27" width="4.5546875" style="281" customWidth="1"/>
    <col min="28" max="32" width="5.5546875" style="281" customWidth="1"/>
    <col min="33" max="33" width="5.44140625" style="281" customWidth="1"/>
    <col min="34" max="16384" width="8.88671875" style="282"/>
  </cols>
  <sheetData>
    <row r="1" spans="1:33" s="274" customFormat="1" ht="26.25" customHeight="1">
      <c r="A1" s="724" t="s">
        <v>487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  <c r="N1" s="270"/>
      <c r="O1" s="271"/>
      <c r="P1" s="272"/>
      <c r="Q1" s="272"/>
      <c r="R1" s="272"/>
      <c r="S1" s="272"/>
      <c r="T1" s="272"/>
      <c r="U1" s="272"/>
      <c r="V1" s="272"/>
      <c r="W1" s="272"/>
      <c r="X1" s="273"/>
      <c r="Y1" s="271"/>
      <c r="AA1" s="275"/>
    </row>
    <row r="2" spans="1:33" ht="16.5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7" t="s">
        <v>268</v>
      </c>
      <c r="N2" s="278"/>
      <c r="O2" s="277" t="s">
        <v>269</v>
      </c>
      <c r="P2" s="279"/>
      <c r="Q2" s="279"/>
      <c r="R2" s="279"/>
      <c r="S2" s="279"/>
      <c r="T2" s="279"/>
      <c r="U2" s="279"/>
      <c r="V2" s="279"/>
      <c r="W2" s="279"/>
      <c r="X2" s="280"/>
      <c r="Z2" s="277"/>
      <c r="AA2" s="277"/>
      <c r="AB2" s="277" t="s">
        <v>268</v>
      </c>
      <c r="AC2" s="277"/>
      <c r="AD2" s="277"/>
      <c r="AE2" s="277"/>
      <c r="AF2" s="277"/>
      <c r="AG2" s="277" t="s">
        <v>269</v>
      </c>
    </row>
    <row r="3" spans="1:33" ht="16.5" customHeight="1">
      <c r="A3" s="311"/>
      <c r="B3" s="711" t="s">
        <v>270</v>
      </c>
      <c r="C3" s="712"/>
      <c r="D3" s="712"/>
      <c r="E3" s="713"/>
      <c r="F3" s="711" t="s">
        <v>271</v>
      </c>
      <c r="G3" s="712"/>
      <c r="H3" s="712"/>
      <c r="I3" s="712"/>
      <c r="J3" s="711" t="s">
        <v>272</v>
      </c>
      <c r="K3" s="712"/>
      <c r="L3" s="712"/>
      <c r="M3" s="712"/>
      <c r="N3" s="712"/>
      <c r="O3" s="713"/>
      <c r="P3" s="725" t="s">
        <v>273</v>
      </c>
      <c r="Q3" s="726"/>
      <c r="R3" s="694" t="s">
        <v>274</v>
      </c>
      <c r="S3" s="710" t="s">
        <v>275</v>
      </c>
      <c r="T3" s="710"/>
      <c r="U3" s="710"/>
      <c r="V3" s="711" t="s">
        <v>276</v>
      </c>
      <c r="W3" s="712"/>
      <c r="X3" s="712"/>
      <c r="Y3" s="712"/>
      <c r="Z3" s="712"/>
      <c r="AA3" s="712"/>
      <c r="AB3" s="712"/>
      <c r="AC3" s="712"/>
      <c r="AD3" s="712"/>
      <c r="AE3" s="712"/>
      <c r="AF3" s="712"/>
      <c r="AG3" s="713"/>
    </row>
    <row r="4" spans="1:33" ht="24.75" customHeight="1">
      <c r="A4" s="453" t="s">
        <v>513</v>
      </c>
      <c r="B4" s="714" t="s">
        <v>277</v>
      </c>
      <c r="C4" s="714"/>
      <c r="D4" s="714"/>
      <c r="E4" s="714"/>
      <c r="F4" s="714" t="s">
        <v>278</v>
      </c>
      <c r="G4" s="714"/>
      <c r="H4" s="714"/>
      <c r="I4" s="714"/>
      <c r="J4" s="715" t="s">
        <v>279</v>
      </c>
      <c r="K4" s="715"/>
      <c r="L4" s="715"/>
      <c r="M4" s="715"/>
      <c r="N4" s="715"/>
      <c r="O4" s="715"/>
      <c r="P4" s="716" t="s">
        <v>280</v>
      </c>
      <c r="Q4" s="717"/>
      <c r="R4" s="719"/>
      <c r="S4" s="714" t="s">
        <v>281</v>
      </c>
      <c r="T4" s="714"/>
      <c r="U4" s="714"/>
      <c r="V4" s="714" t="s">
        <v>282</v>
      </c>
      <c r="W4" s="714"/>
      <c r="X4" s="714"/>
      <c r="Y4" s="714"/>
      <c r="Z4" s="714"/>
      <c r="AA4" s="714"/>
      <c r="AB4" s="714"/>
      <c r="AC4" s="718"/>
      <c r="AD4" s="718"/>
      <c r="AE4" s="718"/>
      <c r="AF4" s="718"/>
      <c r="AG4" s="714"/>
    </row>
    <row r="5" spans="1:33" ht="33.75" customHeight="1">
      <c r="A5" s="479"/>
      <c r="B5" s="720" t="s">
        <v>283</v>
      </c>
      <c r="C5" s="720" t="s">
        <v>284</v>
      </c>
      <c r="D5" s="720" t="s">
        <v>285</v>
      </c>
      <c r="E5" s="694" t="s">
        <v>286</v>
      </c>
      <c r="F5" s="702" t="s">
        <v>287</v>
      </c>
      <c r="G5" s="703"/>
      <c r="H5" s="703"/>
      <c r="I5" s="696" t="s">
        <v>288</v>
      </c>
      <c r="J5" s="283" t="s">
        <v>289</v>
      </c>
      <c r="K5" s="696" t="s">
        <v>290</v>
      </c>
      <c r="L5" s="706" t="s">
        <v>291</v>
      </c>
      <c r="M5" s="283" t="s">
        <v>292</v>
      </c>
      <c r="N5" s="284" t="s">
        <v>293</v>
      </c>
      <c r="O5" s="708" t="s">
        <v>294</v>
      </c>
      <c r="P5" s="694" t="s">
        <v>295</v>
      </c>
      <c r="Q5" s="694" t="s">
        <v>296</v>
      </c>
      <c r="R5" s="695"/>
      <c r="S5" s="698" t="s">
        <v>297</v>
      </c>
      <c r="T5" s="698" t="s">
        <v>298</v>
      </c>
      <c r="U5" s="698" t="s">
        <v>299</v>
      </c>
      <c r="V5" s="696" t="s">
        <v>300</v>
      </c>
      <c r="W5" s="700" t="s">
        <v>301</v>
      </c>
      <c r="X5" s="696" t="s">
        <v>302</v>
      </c>
      <c r="Y5" s="687" t="s">
        <v>303</v>
      </c>
      <c r="Z5" s="687" t="s">
        <v>304</v>
      </c>
      <c r="AA5" s="687" t="s">
        <v>305</v>
      </c>
      <c r="AB5" s="691" t="s">
        <v>306</v>
      </c>
      <c r="AC5" s="687" t="s">
        <v>307</v>
      </c>
      <c r="AD5" s="687" t="s">
        <v>308</v>
      </c>
      <c r="AE5" s="722" t="s">
        <v>309</v>
      </c>
      <c r="AF5" s="687" t="s">
        <v>310</v>
      </c>
      <c r="AG5" s="687" t="s">
        <v>311</v>
      </c>
    </row>
    <row r="6" spans="1:33" ht="33.75" customHeight="1">
      <c r="A6" s="479"/>
      <c r="B6" s="710"/>
      <c r="C6" s="710"/>
      <c r="D6" s="710"/>
      <c r="E6" s="719"/>
      <c r="F6" s="285" t="s">
        <v>312</v>
      </c>
      <c r="G6" s="285" t="s">
        <v>313</v>
      </c>
      <c r="H6" s="286" t="s">
        <v>314</v>
      </c>
      <c r="I6" s="697"/>
      <c r="J6" s="287" t="s">
        <v>315</v>
      </c>
      <c r="K6" s="704"/>
      <c r="L6" s="707"/>
      <c r="M6" s="287" t="s">
        <v>316</v>
      </c>
      <c r="N6" s="288" t="s">
        <v>317</v>
      </c>
      <c r="O6" s="709"/>
      <c r="P6" s="695"/>
      <c r="Q6" s="695"/>
      <c r="R6" s="695"/>
      <c r="S6" s="699"/>
      <c r="T6" s="699"/>
      <c r="U6" s="699"/>
      <c r="V6" s="697"/>
      <c r="W6" s="701"/>
      <c r="X6" s="697"/>
      <c r="Y6" s="688"/>
      <c r="Z6" s="688"/>
      <c r="AA6" s="688"/>
      <c r="AB6" s="692"/>
      <c r="AC6" s="693"/>
      <c r="AD6" s="693"/>
      <c r="AE6" s="723"/>
      <c r="AF6" s="693"/>
      <c r="AG6" s="688"/>
    </row>
    <row r="7" spans="1:33" ht="45.75" customHeight="1">
      <c r="A7" s="454" t="s">
        <v>235</v>
      </c>
      <c r="B7" s="312" t="s">
        <v>318</v>
      </c>
      <c r="C7" s="312" t="s">
        <v>319</v>
      </c>
      <c r="D7" s="313" t="s">
        <v>320</v>
      </c>
      <c r="E7" s="721"/>
      <c r="F7" s="312" t="s">
        <v>321</v>
      </c>
      <c r="G7" s="313" t="s">
        <v>322</v>
      </c>
      <c r="H7" s="313" t="s">
        <v>323</v>
      </c>
      <c r="I7" s="313" t="s">
        <v>324</v>
      </c>
      <c r="J7" s="314" t="s">
        <v>325</v>
      </c>
      <c r="K7" s="705"/>
      <c r="L7" s="315" t="s">
        <v>326</v>
      </c>
      <c r="M7" s="314" t="s">
        <v>327</v>
      </c>
      <c r="N7" s="314" t="s">
        <v>328</v>
      </c>
      <c r="O7" s="316" t="s">
        <v>329</v>
      </c>
      <c r="P7" s="313" t="s">
        <v>330</v>
      </c>
      <c r="Q7" s="313" t="s">
        <v>331</v>
      </c>
      <c r="R7" s="312" t="s">
        <v>332</v>
      </c>
      <c r="S7" s="317" t="s">
        <v>333</v>
      </c>
      <c r="T7" s="313" t="s">
        <v>334</v>
      </c>
      <c r="U7" s="312" t="s">
        <v>323</v>
      </c>
      <c r="V7" s="313" t="s">
        <v>335</v>
      </c>
      <c r="W7" s="318" t="s">
        <v>336</v>
      </c>
      <c r="X7" s="313" t="s">
        <v>337</v>
      </c>
      <c r="Y7" s="317" t="s">
        <v>338</v>
      </c>
      <c r="Z7" s="317" t="s">
        <v>339</v>
      </c>
      <c r="AA7" s="317" t="s">
        <v>340</v>
      </c>
      <c r="AB7" s="319" t="s">
        <v>341</v>
      </c>
      <c r="AC7" s="319" t="s">
        <v>342</v>
      </c>
      <c r="AD7" s="319" t="s">
        <v>343</v>
      </c>
      <c r="AE7" s="289" t="s">
        <v>344</v>
      </c>
      <c r="AF7" s="320" t="s">
        <v>345</v>
      </c>
      <c r="AG7" s="317" t="s">
        <v>346</v>
      </c>
    </row>
    <row r="8" spans="1:33" s="293" customFormat="1" ht="19.5" customHeight="1">
      <c r="A8" s="290">
        <v>2016</v>
      </c>
      <c r="B8" s="291">
        <v>13</v>
      </c>
      <c r="C8" s="291">
        <v>5</v>
      </c>
      <c r="D8" s="291">
        <v>17</v>
      </c>
      <c r="E8" s="291">
        <v>39</v>
      </c>
      <c r="F8" s="291">
        <v>0</v>
      </c>
      <c r="G8" s="291">
        <v>15</v>
      </c>
      <c r="H8" s="291">
        <v>57</v>
      </c>
      <c r="I8" s="291">
        <v>2</v>
      </c>
      <c r="J8" s="291">
        <v>1</v>
      </c>
      <c r="K8" s="291">
        <v>1</v>
      </c>
      <c r="L8" s="291">
        <v>1</v>
      </c>
      <c r="M8" s="291">
        <v>3</v>
      </c>
      <c r="N8" s="291">
        <v>0</v>
      </c>
      <c r="O8" s="291">
        <v>0</v>
      </c>
      <c r="P8" s="291">
        <v>0</v>
      </c>
      <c r="Q8" s="291">
        <v>1</v>
      </c>
      <c r="R8" s="291">
        <v>0</v>
      </c>
      <c r="S8" s="291">
        <v>1</v>
      </c>
      <c r="T8" s="291">
        <v>3</v>
      </c>
      <c r="U8" s="291">
        <v>6</v>
      </c>
      <c r="V8" s="291">
        <v>0</v>
      </c>
      <c r="W8" s="292"/>
      <c r="X8" s="291">
        <v>0</v>
      </c>
      <c r="Y8" s="291">
        <v>0</v>
      </c>
      <c r="Z8" s="291">
        <v>1</v>
      </c>
      <c r="AA8" s="291">
        <v>0</v>
      </c>
      <c r="AB8" s="291">
        <v>1</v>
      </c>
      <c r="AC8" s="291"/>
      <c r="AD8" s="291">
        <v>1</v>
      </c>
      <c r="AE8" s="291">
        <v>2</v>
      </c>
      <c r="AF8" s="291"/>
      <c r="AG8" s="291"/>
    </row>
    <row r="9" spans="1:33" s="293" customFormat="1" ht="19.5" customHeight="1">
      <c r="A9" s="290">
        <v>2017</v>
      </c>
      <c r="B9" s="291">
        <v>13</v>
      </c>
      <c r="C9" s="291">
        <v>7</v>
      </c>
      <c r="D9" s="291">
        <v>18</v>
      </c>
      <c r="E9" s="291">
        <v>42</v>
      </c>
      <c r="F9" s="291">
        <v>0</v>
      </c>
      <c r="G9" s="291">
        <v>15</v>
      </c>
      <c r="H9" s="291">
        <v>95</v>
      </c>
      <c r="I9" s="291">
        <v>2</v>
      </c>
      <c r="J9" s="291">
        <v>1</v>
      </c>
      <c r="K9" s="291">
        <v>1</v>
      </c>
      <c r="L9" s="291">
        <v>1</v>
      </c>
      <c r="M9" s="291">
        <v>3</v>
      </c>
      <c r="N9" s="291">
        <v>0</v>
      </c>
      <c r="O9" s="291">
        <v>0</v>
      </c>
      <c r="P9" s="291">
        <v>0</v>
      </c>
      <c r="Q9" s="291">
        <v>1</v>
      </c>
      <c r="R9" s="291">
        <v>0</v>
      </c>
      <c r="S9" s="291">
        <v>1</v>
      </c>
      <c r="T9" s="291">
        <v>3</v>
      </c>
      <c r="U9" s="291">
        <v>7</v>
      </c>
      <c r="V9" s="291">
        <v>0</v>
      </c>
      <c r="W9" s="291">
        <v>1</v>
      </c>
      <c r="X9" s="291">
        <v>0</v>
      </c>
      <c r="Y9" s="291">
        <v>0</v>
      </c>
      <c r="Z9" s="291">
        <v>1</v>
      </c>
      <c r="AA9" s="291">
        <v>0</v>
      </c>
      <c r="AB9" s="291">
        <v>1</v>
      </c>
      <c r="AC9" s="291"/>
      <c r="AD9" s="291">
        <v>1</v>
      </c>
      <c r="AE9" s="291">
        <v>2</v>
      </c>
      <c r="AF9" s="291"/>
      <c r="AG9" s="291"/>
    </row>
    <row r="10" spans="1:33" s="293" customFormat="1" ht="19.5" customHeight="1">
      <c r="A10" s="290">
        <v>2018</v>
      </c>
      <c r="B10" s="291">
        <v>13</v>
      </c>
      <c r="C10" s="291">
        <v>9</v>
      </c>
      <c r="D10" s="291">
        <v>24</v>
      </c>
      <c r="E10" s="291">
        <v>44</v>
      </c>
      <c r="F10" s="291">
        <v>0</v>
      </c>
      <c r="G10" s="291">
        <v>15</v>
      </c>
      <c r="H10" s="291">
        <v>95</v>
      </c>
      <c r="I10" s="291">
        <v>2</v>
      </c>
      <c r="J10" s="291">
        <v>0</v>
      </c>
      <c r="K10" s="291">
        <v>1</v>
      </c>
      <c r="L10" s="291">
        <v>11</v>
      </c>
      <c r="M10" s="291">
        <v>3</v>
      </c>
      <c r="N10" s="291">
        <v>0</v>
      </c>
      <c r="O10" s="291">
        <v>12</v>
      </c>
      <c r="P10" s="291">
        <v>0</v>
      </c>
      <c r="Q10" s="291">
        <v>3</v>
      </c>
      <c r="R10" s="291">
        <v>0</v>
      </c>
      <c r="S10" s="291">
        <v>1</v>
      </c>
      <c r="T10" s="291">
        <v>3</v>
      </c>
      <c r="U10" s="291">
        <v>7</v>
      </c>
      <c r="V10" s="291">
        <v>0</v>
      </c>
      <c r="W10" s="291">
        <v>1</v>
      </c>
      <c r="X10" s="291">
        <v>0</v>
      </c>
      <c r="Y10" s="291">
        <v>0</v>
      </c>
      <c r="Z10" s="291">
        <v>0</v>
      </c>
      <c r="AA10" s="291">
        <v>0</v>
      </c>
      <c r="AB10" s="291">
        <v>0</v>
      </c>
      <c r="AC10" s="291"/>
      <c r="AD10" s="291">
        <v>1</v>
      </c>
      <c r="AE10" s="291">
        <v>2</v>
      </c>
      <c r="AF10" s="291"/>
      <c r="AG10" s="291"/>
    </row>
    <row r="11" spans="1:33" ht="19.5" customHeight="1">
      <c r="A11" s="305">
        <v>2019</v>
      </c>
      <c r="B11" s="291">
        <v>14</v>
      </c>
      <c r="C11" s="291">
        <v>6</v>
      </c>
      <c r="D11" s="291">
        <v>20</v>
      </c>
      <c r="E11" s="291">
        <v>51</v>
      </c>
      <c r="F11" s="291">
        <v>0</v>
      </c>
      <c r="G11" s="291">
        <v>0</v>
      </c>
      <c r="H11" s="291">
        <v>0</v>
      </c>
      <c r="I11" s="291">
        <v>0</v>
      </c>
      <c r="J11" s="291">
        <v>1</v>
      </c>
      <c r="K11" s="291">
        <v>1</v>
      </c>
      <c r="L11" s="291">
        <v>13</v>
      </c>
      <c r="M11" s="291">
        <v>3</v>
      </c>
      <c r="N11" s="291">
        <v>0</v>
      </c>
      <c r="O11" s="291">
        <v>17</v>
      </c>
      <c r="P11" s="291">
        <v>0</v>
      </c>
      <c r="Q11" s="291">
        <v>3</v>
      </c>
      <c r="R11" s="291">
        <v>0</v>
      </c>
      <c r="S11" s="291">
        <v>2</v>
      </c>
      <c r="T11" s="291">
        <v>5</v>
      </c>
      <c r="U11" s="291">
        <v>9</v>
      </c>
      <c r="V11" s="291">
        <v>0</v>
      </c>
      <c r="W11" s="291">
        <v>1</v>
      </c>
      <c r="X11" s="291">
        <v>0</v>
      </c>
      <c r="Y11" s="291">
        <v>0</v>
      </c>
      <c r="Z11" s="291">
        <v>0</v>
      </c>
      <c r="AA11" s="291">
        <v>0</v>
      </c>
      <c r="AB11" s="291">
        <v>0</v>
      </c>
      <c r="AC11" s="291">
        <v>2</v>
      </c>
      <c r="AD11" s="291">
        <v>1</v>
      </c>
      <c r="AE11" s="291">
        <v>3</v>
      </c>
      <c r="AF11" s="291"/>
      <c r="AG11" s="291"/>
    </row>
    <row r="12" spans="1:33" s="310" customFormat="1" ht="19.5" customHeight="1">
      <c r="A12" s="305">
        <v>2020</v>
      </c>
      <c r="B12" s="291">
        <v>17</v>
      </c>
      <c r="C12" s="291">
        <v>9</v>
      </c>
      <c r="D12" s="291">
        <v>30</v>
      </c>
      <c r="E12" s="291">
        <v>61</v>
      </c>
      <c r="F12" s="291"/>
      <c r="G12" s="291"/>
      <c r="H12" s="291"/>
      <c r="I12" s="291"/>
      <c r="J12" s="291">
        <v>1</v>
      </c>
      <c r="K12" s="291">
        <v>1</v>
      </c>
      <c r="L12" s="291">
        <v>13</v>
      </c>
      <c r="M12" s="291">
        <v>3</v>
      </c>
      <c r="N12" s="291">
        <v>0</v>
      </c>
      <c r="O12" s="291">
        <v>21</v>
      </c>
      <c r="P12" s="291">
        <v>0</v>
      </c>
      <c r="Q12" s="291">
        <v>5</v>
      </c>
      <c r="R12" s="291">
        <v>0</v>
      </c>
      <c r="S12" s="291">
        <v>2</v>
      </c>
      <c r="T12" s="291">
        <v>5</v>
      </c>
      <c r="U12" s="291">
        <v>8</v>
      </c>
      <c r="V12" s="291">
        <v>0</v>
      </c>
      <c r="W12" s="291">
        <v>1</v>
      </c>
      <c r="X12" s="291">
        <v>0</v>
      </c>
      <c r="Y12" s="291">
        <v>0</v>
      </c>
      <c r="Z12" s="291">
        <v>0</v>
      </c>
      <c r="AA12" s="291">
        <v>0</v>
      </c>
      <c r="AB12" s="291">
        <v>0</v>
      </c>
      <c r="AC12" s="291">
        <v>2</v>
      </c>
      <c r="AD12" s="291">
        <v>1</v>
      </c>
      <c r="AE12" s="291">
        <v>3</v>
      </c>
      <c r="AF12" s="291"/>
      <c r="AG12" s="309"/>
    </row>
    <row r="13" spans="1:33" ht="19.5" customHeight="1">
      <c r="A13" s="306">
        <v>2021</v>
      </c>
      <c r="B13" s="307">
        <v>29</v>
      </c>
      <c r="C13" s="307">
        <v>42</v>
      </c>
      <c r="D13" s="307">
        <v>30</v>
      </c>
      <c r="E13" s="307">
        <v>11</v>
      </c>
      <c r="F13" s="307"/>
      <c r="G13" s="307"/>
      <c r="H13" s="307"/>
      <c r="I13" s="307"/>
      <c r="J13" s="307">
        <v>1</v>
      </c>
      <c r="K13" s="307">
        <v>1</v>
      </c>
      <c r="L13" s="307">
        <v>14</v>
      </c>
      <c r="M13" s="307">
        <v>4</v>
      </c>
      <c r="N13" s="307"/>
      <c r="O13" s="307">
        <v>19</v>
      </c>
      <c r="P13" s="307"/>
      <c r="Q13" s="307">
        <v>5</v>
      </c>
      <c r="R13" s="307"/>
      <c r="S13" s="307">
        <v>2</v>
      </c>
      <c r="T13" s="307">
        <v>6</v>
      </c>
      <c r="U13" s="307">
        <v>9</v>
      </c>
      <c r="V13" s="307"/>
      <c r="W13" s="307">
        <v>1</v>
      </c>
      <c r="X13" s="307"/>
      <c r="Y13" s="307"/>
      <c r="Z13" s="307"/>
      <c r="AA13" s="307"/>
      <c r="AB13" s="307"/>
      <c r="AC13" s="307">
        <v>3</v>
      </c>
      <c r="AD13" s="307">
        <v>1</v>
      </c>
      <c r="AE13" s="307">
        <v>3</v>
      </c>
      <c r="AF13" s="307"/>
      <c r="AG13" s="308"/>
    </row>
    <row r="14" spans="1:33">
      <c r="A14" s="294" t="s">
        <v>347</v>
      </c>
      <c r="B14" s="295">
        <v>1</v>
      </c>
      <c r="C14" s="295">
        <v>1</v>
      </c>
      <c r="D14" s="295">
        <v>7</v>
      </c>
      <c r="E14" s="295"/>
      <c r="F14" s="296"/>
      <c r="G14" s="296"/>
      <c r="H14" s="296"/>
      <c r="I14" s="296"/>
      <c r="J14" s="296">
        <v>1</v>
      </c>
      <c r="K14" s="296"/>
      <c r="L14" s="296">
        <v>6</v>
      </c>
      <c r="M14" s="296">
        <v>3</v>
      </c>
      <c r="N14" s="296"/>
      <c r="O14" s="296"/>
      <c r="P14" s="296"/>
      <c r="Q14" s="296"/>
      <c r="R14" s="296"/>
      <c r="S14" s="296"/>
      <c r="T14" s="296">
        <v>1</v>
      </c>
      <c r="U14" s="296">
        <v>2</v>
      </c>
      <c r="V14" s="296"/>
      <c r="W14" s="296"/>
      <c r="X14" s="296"/>
      <c r="Y14" s="297"/>
      <c r="Z14" s="297"/>
      <c r="AA14" s="297"/>
      <c r="AB14" s="297"/>
      <c r="AC14" s="297">
        <v>2</v>
      </c>
      <c r="AD14" s="297">
        <v>1</v>
      </c>
      <c r="AE14" s="297"/>
      <c r="AF14" s="297"/>
      <c r="AG14" s="297"/>
    </row>
    <row r="15" spans="1:33">
      <c r="A15" s="294" t="s">
        <v>348</v>
      </c>
      <c r="B15" s="296">
        <v>1</v>
      </c>
      <c r="C15" s="296">
        <v>1</v>
      </c>
      <c r="D15" s="296"/>
      <c r="E15" s="296">
        <v>1</v>
      </c>
      <c r="F15" s="296"/>
      <c r="G15" s="296"/>
      <c r="H15" s="296"/>
      <c r="I15" s="296"/>
      <c r="J15" s="296"/>
      <c r="K15" s="296"/>
      <c r="L15" s="296">
        <v>1</v>
      </c>
      <c r="M15" s="296"/>
      <c r="N15" s="296"/>
      <c r="O15" s="296"/>
      <c r="P15" s="296"/>
      <c r="Q15" s="296">
        <v>1</v>
      </c>
      <c r="R15" s="296"/>
      <c r="S15" s="296">
        <v>1</v>
      </c>
      <c r="T15" s="296">
        <v>1</v>
      </c>
      <c r="U15" s="296">
        <v>2</v>
      </c>
      <c r="V15" s="296"/>
      <c r="W15" s="296"/>
      <c r="X15" s="296"/>
      <c r="Y15" s="297"/>
      <c r="Z15" s="297"/>
      <c r="AA15" s="297"/>
      <c r="AB15" s="297"/>
      <c r="AC15" s="297"/>
      <c r="AD15" s="297"/>
      <c r="AE15" s="297">
        <v>2</v>
      </c>
      <c r="AF15" s="297"/>
      <c r="AG15" s="297"/>
    </row>
    <row r="16" spans="1:33">
      <c r="A16" s="294" t="s">
        <v>349</v>
      </c>
      <c r="B16" s="296">
        <v>2</v>
      </c>
      <c r="C16" s="296">
        <v>1</v>
      </c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7"/>
      <c r="Z16" s="297"/>
      <c r="AA16" s="297"/>
      <c r="AB16" s="297"/>
      <c r="AC16" s="297"/>
      <c r="AD16" s="297"/>
      <c r="AE16" s="297"/>
      <c r="AF16" s="297"/>
      <c r="AG16" s="297"/>
    </row>
    <row r="17" spans="1:33">
      <c r="A17" s="294" t="s">
        <v>350</v>
      </c>
      <c r="B17" s="295"/>
      <c r="C17" s="295"/>
      <c r="D17" s="295"/>
      <c r="E17" s="295"/>
      <c r="F17" s="296"/>
      <c r="G17" s="296"/>
      <c r="H17" s="296"/>
      <c r="I17" s="296"/>
      <c r="J17" s="296"/>
      <c r="K17" s="296"/>
      <c r="L17" s="296">
        <v>1</v>
      </c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7"/>
      <c r="Z17" s="297"/>
      <c r="AA17" s="297"/>
      <c r="AB17" s="297"/>
      <c r="AC17" s="297"/>
      <c r="AD17" s="297"/>
      <c r="AE17" s="297"/>
      <c r="AF17" s="297"/>
      <c r="AG17" s="297"/>
    </row>
    <row r="18" spans="1:33">
      <c r="A18" s="294" t="s">
        <v>351</v>
      </c>
      <c r="B18" s="295"/>
      <c r="C18" s="295"/>
      <c r="D18" s="295"/>
      <c r="E18" s="295"/>
      <c r="F18" s="296"/>
      <c r="G18" s="296"/>
      <c r="H18" s="296"/>
      <c r="I18" s="296"/>
      <c r="J18" s="296"/>
      <c r="K18" s="296"/>
      <c r="L18" s="296">
        <v>3</v>
      </c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296"/>
      <c r="Y18" s="297"/>
      <c r="Z18" s="297"/>
      <c r="AA18" s="297"/>
      <c r="AB18" s="297"/>
      <c r="AC18" s="297"/>
      <c r="AD18" s="297"/>
      <c r="AE18" s="297"/>
      <c r="AF18" s="297"/>
      <c r="AG18" s="297"/>
    </row>
    <row r="19" spans="1:33">
      <c r="A19" s="294" t="s">
        <v>352</v>
      </c>
      <c r="B19" s="295"/>
      <c r="C19" s="295"/>
      <c r="D19" s="295"/>
      <c r="E19" s="295"/>
      <c r="F19" s="296"/>
      <c r="G19" s="296"/>
      <c r="H19" s="296"/>
      <c r="I19" s="296"/>
      <c r="J19" s="296"/>
      <c r="K19" s="296"/>
      <c r="L19" s="296">
        <v>1</v>
      </c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7"/>
      <c r="Z19" s="297"/>
      <c r="AA19" s="297"/>
      <c r="AB19" s="297"/>
      <c r="AC19" s="297"/>
      <c r="AD19" s="297"/>
      <c r="AE19" s="297"/>
      <c r="AF19" s="297"/>
      <c r="AG19" s="297"/>
    </row>
    <row r="20" spans="1:33">
      <c r="A20" s="294" t="s">
        <v>353</v>
      </c>
      <c r="B20" s="295"/>
      <c r="C20" s="295"/>
      <c r="D20" s="295">
        <v>1</v>
      </c>
      <c r="E20" s="295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7"/>
      <c r="Z20" s="297"/>
      <c r="AA20" s="297"/>
      <c r="AB20" s="297"/>
      <c r="AC20" s="297"/>
      <c r="AD20" s="297"/>
      <c r="AE20" s="297"/>
      <c r="AF20" s="297"/>
      <c r="AG20" s="297"/>
    </row>
    <row r="21" spans="1:33">
      <c r="A21" s="294" t="s">
        <v>354</v>
      </c>
      <c r="B21" s="295"/>
      <c r="C21" s="295">
        <v>1</v>
      </c>
      <c r="D21" s="295">
        <v>2</v>
      </c>
      <c r="E21" s="295"/>
      <c r="F21" s="296"/>
      <c r="G21" s="296"/>
      <c r="H21" s="296"/>
      <c r="I21" s="296"/>
      <c r="J21" s="296"/>
      <c r="K21" s="296"/>
      <c r="L21" s="296"/>
      <c r="M21" s="296"/>
      <c r="N21" s="296"/>
      <c r="O21" s="296">
        <v>1</v>
      </c>
      <c r="P21" s="296"/>
      <c r="Q21" s="296"/>
      <c r="R21" s="296"/>
      <c r="S21" s="296"/>
      <c r="T21" s="296"/>
      <c r="U21" s="296"/>
      <c r="V21" s="296"/>
      <c r="W21" s="296"/>
      <c r="X21" s="296"/>
      <c r="Y21" s="297"/>
      <c r="Z21" s="297"/>
      <c r="AA21" s="297"/>
      <c r="AB21" s="297"/>
      <c r="AC21" s="297"/>
      <c r="AD21" s="297"/>
      <c r="AE21" s="297"/>
      <c r="AF21" s="297"/>
      <c r="AG21" s="297"/>
    </row>
    <row r="22" spans="1:33">
      <c r="A22" s="294" t="s">
        <v>355</v>
      </c>
      <c r="B22" s="295">
        <v>1</v>
      </c>
      <c r="C22" s="295">
        <v>1</v>
      </c>
      <c r="D22" s="295">
        <v>2</v>
      </c>
      <c r="E22" s="295"/>
      <c r="F22" s="296"/>
      <c r="G22" s="296"/>
      <c r="H22" s="296"/>
      <c r="I22" s="296"/>
      <c r="J22" s="296"/>
      <c r="K22" s="296"/>
      <c r="L22" s="296"/>
      <c r="M22" s="296">
        <v>1</v>
      </c>
      <c r="N22" s="296"/>
      <c r="O22" s="296">
        <v>2</v>
      </c>
      <c r="P22" s="296"/>
      <c r="Q22" s="296"/>
      <c r="R22" s="296"/>
      <c r="S22" s="296"/>
      <c r="T22" s="296">
        <v>1</v>
      </c>
      <c r="U22" s="296">
        <v>1</v>
      </c>
      <c r="V22" s="296"/>
      <c r="W22" s="296"/>
      <c r="X22" s="296"/>
      <c r="Y22" s="297"/>
      <c r="Z22" s="297"/>
      <c r="AA22" s="297"/>
      <c r="AB22" s="297"/>
      <c r="AC22" s="297"/>
      <c r="AD22" s="297"/>
      <c r="AE22" s="297"/>
      <c r="AF22" s="297"/>
      <c r="AG22" s="297"/>
    </row>
    <row r="23" spans="1:33">
      <c r="A23" s="294" t="s">
        <v>356</v>
      </c>
      <c r="B23" s="295">
        <v>1</v>
      </c>
      <c r="C23" s="295">
        <v>3</v>
      </c>
      <c r="D23" s="295">
        <v>1</v>
      </c>
      <c r="E23" s="295">
        <v>2</v>
      </c>
      <c r="F23" s="296"/>
      <c r="G23" s="296"/>
      <c r="H23" s="296"/>
      <c r="I23" s="296"/>
      <c r="J23" s="296"/>
      <c r="K23" s="296"/>
      <c r="L23" s="296"/>
      <c r="M23" s="296"/>
      <c r="N23" s="296"/>
      <c r="O23" s="296">
        <v>3</v>
      </c>
      <c r="P23" s="296"/>
      <c r="Q23" s="296"/>
      <c r="R23" s="296"/>
      <c r="S23" s="296"/>
      <c r="T23" s="296"/>
      <c r="U23" s="296"/>
      <c r="V23" s="296"/>
      <c r="W23" s="296"/>
      <c r="X23" s="296"/>
      <c r="Y23" s="297"/>
      <c r="Z23" s="297"/>
      <c r="AA23" s="297"/>
      <c r="AB23" s="297"/>
      <c r="AC23" s="297"/>
      <c r="AD23" s="297"/>
      <c r="AE23" s="297"/>
      <c r="AF23" s="297"/>
      <c r="AG23" s="297"/>
    </row>
    <row r="24" spans="1:33">
      <c r="A24" s="294" t="s">
        <v>357</v>
      </c>
      <c r="B24" s="296"/>
      <c r="C24" s="296">
        <v>3</v>
      </c>
      <c r="D24" s="296">
        <v>2</v>
      </c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>
        <v>1</v>
      </c>
      <c r="P24" s="296"/>
      <c r="Q24" s="296"/>
      <c r="R24" s="296"/>
      <c r="S24" s="296"/>
      <c r="T24" s="296"/>
      <c r="U24" s="296"/>
      <c r="V24" s="296"/>
      <c r="W24" s="296"/>
      <c r="X24" s="296"/>
      <c r="Y24" s="297"/>
      <c r="Z24" s="297"/>
      <c r="AA24" s="297"/>
      <c r="AB24" s="297"/>
      <c r="AC24" s="297"/>
      <c r="AD24" s="297"/>
      <c r="AE24" s="297"/>
      <c r="AF24" s="297"/>
      <c r="AG24" s="297"/>
    </row>
    <row r="25" spans="1:33">
      <c r="A25" s="294" t="s">
        <v>358</v>
      </c>
      <c r="B25" s="295">
        <v>1</v>
      </c>
      <c r="C25" s="295">
        <v>1</v>
      </c>
      <c r="D25" s="295"/>
      <c r="E25" s="295"/>
      <c r="F25" s="296"/>
      <c r="G25" s="296"/>
      <c r="H25" s="296"/>
      <c r="I25" s="296"/>
      <c r="J25" s="296"/>
      <c r="K25" s="296"/>
      <c r="L25" s="296"/>
      <c r="M25" s="296"/>
      <c r="N25" s="296"/>
      <c r="O25" s="296">
        <v>2</v>
      </c>
      <c r="P25" s="296"/>
      <c r="Q25" s="296"/>
      <c r="R25" s="296"/>
      <c r="S25" s="296"/>
      <c r="T25" s="296"/>
      <c r="U25" s="296"/>
      <c r="V25" s="296"/>
      <c r="W25" s="296"/>
      <c r="X25" s="296"/>
      <c r="Y25" s="297"/>
      <c r="Z25" s="297"/>
      <c r="AA25" s="297"/>
      <c r="AB25" s="297"/>
      <c r="AC25" s="297"/>
      <c r="AD25" s="297"/>
      <c r="AE25" s="297"/>
      <c r="AF25" s="297"/>
      <c r="AG25" s="297"/>
    </row>
    <row r="26" spans="1:33">
      <c r="A26" s="294" t="s">
        <v>359</v>
      </c>
      <c r="B26" s="295"/>
      <c r="C26" s="295"/>
      <c r="D26" s="295"/>
      <c r="E26" s="295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7"/>
      <c r="Z26" s="297"/>
      <c r="AA26" s="297"/>
      <c r="AB26" s="297"/>
      <c r="AC26" s="297"/>
      <c r="AD26" s="297"/>
      <c r="AE26" s="297"/>
      <c r="AF26" s="297"/>
      <c r="AG26" s="297"/>
    </row>
    <row r="27" spans="1:33">
      <c r="A27" s="294" t="s">
        <v>360</v>
      </c>
      <c r="B27" s="295">
        <v>1</v>
      </c>
      <c r="C27" s="295"/>
      <c r="D27" s="295"/>
      <c r="E27" s="295"/>
      <c r="F27" s="296"/>
      <c r="G27" s="296"/>
      <c r="H27" s="296"/>
      <c r="I27" s="296"/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96"/>
      <c r="U27" s="296"/>
      <c r="V27" s="296"/>
      <c r="W27" s="296"/>
      <c r="X27" s="296"/>
      <c r="Y27" s="297"/>
      <c r="Z27" s="297"/>
      <c r="AA27" s="297"/>
      <c r="AB27" s="297"/>
      <c r="AC27" s="297"/>
      <c r="AD27" s="297"/>
      <c r="AE27" s="297"/>
      <c r="AF27" s="297"/>
      <c r="AG27" s="297"/>
    </row>
    <row r="28" spans="1:33">
      <c r="A28" s="294" t="s">
        <v>361</v>
      </c>
      <c r="B28" s="295"/>
      <c r="C28" s="295">
        <v>5</v>
      </c>
      <c r="D28" s="295">
        <v>1</v>
      </c>
      <c r="E28" s="295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7"/>
      <c r="Z28" s="297"/>
      <c r="AA28" s="297"/>
      <c r="AB28" s="297"/>
      <c r="AC28" s="297"/>
      <c r="AD28" s="297"/>
      <c r="AE28" s="297"/>
      <c r="AF28" s="297"/>
      <c r="AG28" s="297"/>
    </row>
    <row r="29" spans="1:33">
      <c r="A29" s="294" t="s">
        <v>362</v>
      </c>
      <c r="B29" s="295">
        <v>2</v>
      </c>
      <c r="C29" s="295"/>
      <c r="D29" s="295"/>
      <c r="E29" s="295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7"/>
      <c r="Z29" s="297"/>
      <c r="AA29" s="297"/>
      <c r="AB29" s="297"/>
      <c r="AC29" s="297"/>
      <c r="AD29" s="297"/>
      <c r="AE29" s="297"/>
      <c r="AF29" s="297"/>
      <c r="AG29" s="297"/>
    </row>
    <row r="30" spans="1:33">
      <c r="A30" s="294" t="s">
        <v>363</v>
      </c>
      <c r="B30" s="295"/>
      <c r="C30" s="295">
        <v>1</v>
      </c>
      <c r="D30" s="295">
        <v>1</v>
      </c>
      <c r="E30" s="295"/>
      <c r="F30" s="296"/>
      <c r="G30" s="296"/>
      <c r="H30" s="296"/>
      <c r="I30" s="296"/>
      <c r="J30" s="296"/>
      <c r="K30" s="296"/>
      <c r="L30" s="296"/>
      <c r="M30" s="296"/>
      <c r="N30" s="296"/>
      <c r="O30" s="296">
        <v>1</v>
      </c>
      <c r="P30" s="296"/>
      <c r="Q30" s="296"/>
      <c r="R30" s="296"/>
      <c r="S30" s="296"/>
      <c r="T30" s="296"/>
      <c r="U30" s="296"/>
      <c r="V30" s="296"/>
      <c r="W30" s="296">
        <v>1</v>
      </c>
      <c r="X30" s="296"/>
      <c r="Y30" s="297"/>
      <c r="Z30" s="297"/>
      <c r="AA30" s="297"/>
      <c r="AB30" s="297"/>
      <c r="AC30" s="297"/>
      <c r="AD30" s="297"/>
      <c r="AE30" s="297"/>
      <c r="AF30" s="297"/>
      <c r="AG30" s="297"/>
    </row>
    <row r="31" spans="1:33">
      <c r="A31" s="294" t="s">
        <v>364</v>
      </c>
      <c r="B31" s="295">
        <v>1</v>
      </c>
      <c r="C31" s="295">
        <v>2</v>
      </c>
      <c r="D31" s="295">
        <v>1</v>
      </c>
      <c r="E31" s="295">
        <v>1</v>
      </c>
      <c r="F31" s="296"/>
      <c r="G31" s="296"/>
      <c r="H31" s="296"/>
      <c r="I31" s="296"/>
      <c r="J31" s="296"/>
      <c r="K31" s="296"/>
      <c r="L31" s="296"/>
      <c r="M31" s="296"/>
      <c r="N31" s="296"/>
      <c r="O31" s="296">
        <v>1</v>
      </c>
      <c r="P31" s="296"/>
      <c r="Q31" s="296"/>
      <c r="R31" s="296"/>
      <c r="S31" s="296"/>
      <c r="T31" s="296"/>
      <c r="U31" s="296"/>
      <c r="V31" s="296"/>
      <c r="W31" s="296"/>
      <c r="X31" s="296"/>
      <c r="Y31" s="297"/>
      <c r="Z31" s="297"/>
      <c r="AA31" s="297"/>
      <c r="AB31" s="297"/>
      <c r="AC31" s="297"/>
      <c r="AD31" s="297"/>
      <c r="AE31" s="297"/>
      <c r="AF31" s="297"/>
      <c r="AG31" s="297"/>
    </row>
    <row r="32" spans="1:33">
      <c r="A32" s="294" t="s">
        <v>365</v>
      </c>
      <c r="B32" s="295">
        <v>1</v>
      </c>
      <c r="C32" s="295">
        <v>1</v>
      </c>
      <c r="D32" s="295"/>
      <c r="E32" s="295"/>
      <c r="F32" s="296"/>
      <c r="G32" s="296"/>
      <c r="H32" s="296"/>
      <c r="I32" s="296"/>
      <c r="J32" s="296"/>
      <c r="K32" s="296"/>
      <c r="L32" s="296"/>
      <c r="M32" s="296"/>
      <c r="N32" s="296"/>
      <c r="O32" s="296">
        <v>1</v>
      </c>
      <c r="P32" s="296"/>
      <c r="Q32" s="296"/>
      <c r="R32" s="296"/>
      <c r="S32" s="296"/>
      <c r="T32" s="296"/>
      <c r="U32" s="296"/>
      <c r="V32" s="296"/>
      <c r="W32" s="296"/>
      <c r="X32" s="296"/>
      <c r="Y32" s="297"/>
      <c r="Z32" s="297"/>
      <c r="AA32" s="297"/>
      <c r="AB32" s="297"/>
      <c r="AC32" s="297"/>
      <c r="AD32" s="297"/>
      <c r="AE32" s="297"/>
      <c r="AF32" s="297"/>
      <c r="AG32" s="297"/>
    </row>
    <row r="33" spans="1:33">
      <c r="A33" s="294" t="s">
        <v>366</v>
      </c>
      <c r="B33" s="295">
        <v>1</v>
      </c>
      <c r="C33" s="295"/>
      <c r="D33" s="295"/>
      <c r="E33" s="295"/>
      <c r="F33" s="296"/>
      <c r="G33" s="296"/>
      <c r="H33" s="296"/>
      <c r="I33" s="296"/>
      <c r="J33" s="296"/>
      <c r="K33" s="296">
        <v>1</v>
      </c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7"/>
      <c r="Z33" s="297"/>
      <c r="AA33" s="297"/>
      <c r="AB33" s="297"/>
      <c r="AC33" s="297"/>
      <c r="AD33" s="297"/>
      <c r="AE33" s="297"/>
      <c r="AF33" s="297"/>
      <c r="AG33" s="297"/>
    </row>
    <row r="34" spans="1:33">
      <c r="A34" s="294" t="s">
        <v>367</v>
      </c>
      <c r="B34" s="295">
        <v>1</v>
      </c>
      <c r="C34" s="295"/>
      <c r="D34" s="295">
        <v>3</v>
      </c>
      <c r="E34" s="295"/>
      <c r="F34" s="296"/>
      <c r="G34" s="296"/>
      <c r="H34" s="296"/>
      <c r="I34" s="296"/>
      <c r="J34" s="296"/>
      <c r="K34" s="296"/>
      <c r="L34" s="296">
        <v>1</v>
      </c>
      <c r="M34" s="296"/>
      <c r="N34" s="296"/>
      <c r="O34" s="296">
        <v>3</v>
      </c>
      <c r="P34" s="296"/>
      <c r="Q34" s="296"/>
      <c r="R34" s="296"/>
      <c r="S34" s="296"/>
      <c r="T34" s="296">
        <v>2</v>
      </c>
      <c r="U34" s="296"/>
      <c r="V34" s="296"/>
      <c r="W34" s="296"/>
      <c r="X34" s="296"/>
      <c r="Y34" s="297"/>
      <c r="Z34" s="297"/>
      <c r="AA34" s="297"/>
      <c r="AB34" s="297"/>
      <c r="AC34" s="297">
        <v>1</v>
      </c>
      <c r="AD34" s="297"/>
      <c r="AE34" s="297">
        <v>1</v>
      </c>
      <c r="AF34" s="297"/>
      <c r="AG34" s="297"/>
    </row>
    <row r="35" spans="1:33">
      <c r="A35" s="294" t="s">
        <v>368</v>
      </c>
      <c r="B35" s="295">
        <v>6</v>
      </c>
      <c r="C35" s="295">
        <v>9</v>
      </c>
      <c r="D35" s="295">
        <v>4</v>
      </c>
      <c r="E35" s="295">
        <v>3</v>
      </c>
      <c r="F35" s="296"/>
      <c r="G35" s="296"/>
      <c r="H35" s="296"/>
      <c r="I35" s="296"/>
      <c r="J35" s="296"/>
      <c r="K35" s="296"/>
      <c r="L35" s="296"/>
      <c r="M35" s="296"/>
      <c r="N35" s="296"/>
      <c r="O35" s="296">
        <v>4</v>
      </c>
      <c r="P35" s="296"/>
      <c r="Q35" s="296">
        <v>3</v>
      </c>
      <c r="R35" s="296"/>
      <c r="S35" s="296">
        <v>1</v>
      </c>
      <c r="T35" s="296">
        <v>1</v>
      </c>
      <c r="U35" s="296">
        <v>1</v>
      </c>
      <c r="V35" s="296"/>
      <c r="W35" s="296"/>
      <c r="X35" s="296"/>
      <c r="Y35" s="297"/>
      <c r="Z35" s="297"/>
      <c r="AA35" s="297"/>
      <c r="AB35" s="297"/>
      <c r="AC35" s="297"/>
      <c r="AD35" s="297"/>
      <c r="AE35" s="297"/>
      <c r="AF35" s="297"/>
      <c r="AG35" s="297"/>
    </row>
    <row r="36" spans="1:33">
      <c r="A36" s="294" t="s">
        <v>369</v>
      </c>
      <c r="B36" s="295">
        <v>5</v>
      </c>
      <c r="C36" s="295">
        <v>7</v>
      </c>
      <c r="D36" s="295">
        <v>3</v>
      </c>
      <c r="E36" s="295">
        <v>3</v>
      </c>
      <c r="F36" s="296"/>
      <c r="G36" s="296"/>
      <c r="H36" s="296"/>
      <c r="I36" s="296"/>
      <c r="J36" s="296"/>
      <c r="K36" s="296"/>
      <c r="L36" s="296">
        <v>1</v>
      </c>
      <c r="M36" s="296"/>
      <c r="N36" s="296"/>
      <c r="O36" s="296"/>
      <c r="P36" s="296"/>
      <c r="Q36" s="296"/>
      <c r="R36" s="296"/>
      <c r="S36" s="296"/>
      <c r="T36" s="296"/>
      <c r="U36" s="296">
        <v>2</v>
      </c>
      <c r="V36" s="296"/>
      <c r="W36" s="296"/>
      <c r="X36" s="296"/>
      <c r="Y36" s="297"/>
      <c r="Z36" s="297"/>
      <c r="AA36" s="297"/>
      <c r="AB36" s="297"/>
      <c r="AC36" s="297"/>
      <c r="AD36" s="297"/>
      <c r="AE36" s="297"/>
      <c r="AF36" s="297"/>
      <c r="AG36" s="297"/>
    </row>
    <row r="37" spans="1:33">
      <c r="A37" s="294" t="s">
        <v>370</v>
      </c>
      <c r="B37" s="296">
        <v>2</v>
      </c>
      <c r="C37" s="296">
        <v>4</v>
      </c>
      <c r="D37" s="295"/>
      <c r="E37" s="295">
        <v>1</v>
      </c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/>
      <c r="X37" s="296"/>
      <c r="Y37" s="298"/>
      <c r="Z37" s="298"/>
      <c r="AA37" s="298"/>
      <c r="AB37" s="298"/>
      <c r="AC37" s="298"/>
      <c r="AD37" s="298"/>
      <c r="AE37" s="298"/>
      <c r="AF37" s="298"/>
      <c r="AG37" s="298"/>
    </row>
    <row r="38" spans="1:33">
      <c r="A38" s="294" t="s">
        <v>371</v>
      </c>
      <c r="B38" s="296">
        <v>2</v>
      </c>
      <c r="C38" s="296">
        <v>1</v>
      </c>
      <c r="D38" s="296">
        <v>2</v>
      </c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>
        <v>1</v>
      </c>
      <c r="R38" s="296"/>
      <c r="S38" s="296"/>
      <c r="T38" s="296"/>
      <c r="U38" s="296">
        <v>1</v>
      </c>
      <c r="V38" s="296"/>
      <c r="W38" s="296"/>
      <c r="X38" s="296"/>
      <c r="Y38" s="298"/>
      <c r="Z38" s="298"/>
      <c r="AA38" s="298"/>
      <c r="AB38" s="298"/>
      <c r="AC38" s="298"/>
      <c r="AD38" s="298"/>
      <c r="AE38" s="298"/>
      <c r="AF38" s="298"/>
      <c r="AG38" s="298"/>
    </row>
    <row r="39" spans="1:33">
      <c r="A39" s="294" t="s">
        <v>372</v>
      </c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6"/>
      <c r="U39" s="296"/>
      <c r="V39" s="296"/>
      <c r="W39" s="296"/>
      <c r="X39" s="296"/>
      <c r="Y39" s="298"/>
      <c r="Z39" s="298"/>
      <c r="AA39" s="298"/>
      <c r="AB39" s="298"/>
      <c r="AC39" s="298"/>
      <c r="AD39" s="298"/>
      <c r="AE39" s="298"/>
      <c r="AF39" s="298"/>
      <c r="AG39" s="298"/>
    </row>
    <row r="40" spans="1:33" ht="14.25" thickBot="1">
      <c r="A40" s="299" t="s">
        <v>373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  <c r="P40" s="300"/>
      <c r="Q40" s="300"/>
      <c r="R40" s="300"/>
      <c r="S40" s="300"/>
      <c r="T40" s="300"/>
      <c r="U40" s="300"/>
      <c r="V40" s="300"/>
      <c r="W40" s="300"/>
      <c r="X40" s="300"/>
      <c r="Y40" s="301"/>
      <c r="Z40" s="301"/>
      <c r="AA40" s="301"/>
      <c r="AB40" s="301"/>
      <c r="AC40" s="301"/>
      <c r="AD40" s="301"/>
      <c r="AE40" s="301"/>
      <c r="AF40" s="301"/>
      <c r="AG40" s="301"/>
    </row>
    <row r="41" spans="1:33" ht="58.5" customHeight="1">
      <c r="A41" s="689" t="s">
        <v>376</v>
      </c>
      <c r="B41" s="690"/>
      <c r="C41" s="690"/>
      <c r="D41" s="690"/>
      <c r="E41" s="690"/>
      <c r="F41" s="690"/>
      <c r="G41" s="690"/>
      <c r="H41" s="690"/>
      <c r="I41" s="690"/>
      <c r="J41" s="690"/>
      <c r="K41" s="690"/>
      <c r="L41" s="690"/>
      <c r="M41" s="690"/>
      <c r="N41" s="690"/>
      <c r="O41" s="690"/>
      <c r="P41" s="690"/>
      <c r="Q41" s="690"/>
      <c r="R41" s="690"/>
      <c r="S41" s="690"/>
      <c r="T41" s="690"/>
      <c r="U41" s="690"/>
      <c r="V41" s="690"/>
      <c r="W41" s="690"/>
      <c r="X41" s="690"/>
      <c r="Y41" s="690"/>
      <c r="Z41" s="690"/>
      <c r="AA41" s="690"/>
      <c r="AB41" s="690"/>
      <c r="AC41" s="690"/>
      <c r="AD41" s="690"/>
      <c r="AE41" s="690"/>
      <c r="AF41" s="690"/>
      <c r="AG41" s="690"/>
    </row>
    <row r="42" spans="1:33" s="323" customFormat="1" ht="15.75" customHeight="1">
      <c r="A42" s="690" t="s">
        <v>374</v>
      </c>
      <c r="B42" s="690"/>
      <c r="C42" s="690"/>
      <c r="D42" s="321"/>
      <c r="E42" s="322"/>
      <c r="F42" s="322"/>
      <c r="G42" s="322"/>
      <c r="H42" s="322"/>
      <c r="I42" s="322"/>
      <c r="J42" s="322"/>
      <c r="K42" s="303"/>
      <c r="L42" s="322"/>
      <c r="M42" s="322"/>
      <c r="N42" s="322"/>
      <c r="O42" s="322"/>
      <c r="P42" s="322"/>
      <c r="Q42" s="322"/>
      <c r="R42" s="322"/>
      <c r="S42" s="322"/>
      <c r="T42" s="322"/>
      <c r="U42" s="322"/>
      <c r="AC42" s="324" t="s">
        <v>375</v>
      </c>
    </row>
    <row r="43" spans="1:33" s="281" customFormat="1">
      <c r="A43" s="302"/>
      <c r="B43" s="302"/>
      <c r="C43" s="302"/>
      <c r="D43" s="302"/>
      <c r="E43" s="302"/>
      <c r="F43" s="302"/>
      <c r="G43" s="302"/>
      <c r="H43" s="302"/>
      <c r="I43" s="302"/>
      <c r="J43" s="302"/>
      <c r="K43" s="303"/>
      <c r="L43" s="302"/>
      <c r="M43" s="302"/>
      <c r="N43" s="302"/>
      <c r="O43" s="302"/>
      <c r="P43" s="302"/>
      <c r="Q43" s="302"/>
    </row>
  </sheetData>
  <mergeCells count="42">
    <mergeCell ref="A1:M1"/>
    <mergeCell ref="B3:E3"/>
    <mergeCell ref="F3:I3"/>
    <mergeCell ref="J3:O3"/>
    <mergeCell ref="P3:Q3"/>
    <mergeCell ref="S3:U3"/>
    <mergeCell ref="V3:AG3"/>
    <mergeCell ref="B4:E4"/>
    <mergeCell ref="F4:I4"/>
    <mergeCell ref="J4:O4"/>
    <mergeCell ref="P4:Q4"/>
    <mergeCell ref="S4:U4"/>
    <mergeCell ref="V4:AG4"/>
    <mergeCell ref="R3:R6"/>
    <mergeCell ref="B5:B6"/>
    <mergeCell ref="C5:C6"/>
    <mergeCell ref="D5:D6"/>
    <mergeCell ref="E5:E7"/>
    <mergeCell ref="AD5:AD6"/>
    <mergeCell ref="AE5:AE6"/>
    <mergeCell ref="AF5:AF6"/>
    <mergeCell ref="A42:C42"/>
    <mergeCell ref="X5:X6"/>
    <mergeCell ref="Y5:Y6"/>
    <mergeCell ref="Z5:Z6"/>
    <mergeCell ref="AA5:AA6"/>
    <mergeCell ref="Q5:Q6"/>
    <mergeCell ref="S5:S6"/>
    <mergeCell ref="T5:T6"/>
    <mergeCell ref="U5:U6"/>
    <mergeCell ref="V5:V6"/>
    <mergeCell ref="W5:W6"/>
    <mergeCell ref="F5:H5"/>
    <mergeCell ref="I5:I6"/>
    <mergeCell ref="K5:K7"/>
    <mergeCell ref="L5:L6"/>
    <mergeCell ref="O5:O6"/>
    <mergeCell ref="AG5:AG6"/>
    <mergeCell ref="A41:AG41"/>
    <mergeCell ref="AB5:AB6"/>
    <mergeCell ref="AC5:AC6"/>
    <mergeCell ref="P5:P6"/>
  </mergeCells>
  <phoneticPr fontId="2" type="noConversion"/>
  <pageMargins left="0.38" right="0.4" top="0.75" bottom="0.75" header="0.3" footer="0.3"/>
  <pageSetup paperSize="9" scale="4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3"/>
  <sheetViews>
    <sheetView view="pageBreakPreview" topLeftCell="A13" zoomScaleNormal="100" zoomScaleSheetLayoutView="100" workbookViewId="0">
      <selection activeCell="U18" sqref="U18"/>
    </sheetView>
  </sheetViews>
  <sheetFormatPr defaultColWidth="14.5546875" defaultRowHeight="13.5"/>
  <cols>
    <col min="1" max="1" width="10.21875" style="3" customWidth="1"/>
    <col min="2" max="6" width="14.5546875" style="3"/>
    <col min="7" max="7" width="10.109375" style="3" customWidth="1"/>
    <col min="8" max="16384" width="14.5546875" style="3"/>
  </cols>
  <sheetData>
    <row r="1" spans="1:11" s="11" customFormat="1" ht="23.1" customHeight="1">
      <c r="A1" s="566" t="s">
        <v>488</v>
      </c>
      <c r="B1" s="566"/>
      <c r="C1" s="566"/>
      <c r="D1" s="566"/>
      <c r="E1" s="566"/>
      <c r="F1" s="566"/>
      <c r="G1" s="566"/>
      <c r="H1" s="566"/>
    </row>
    <row r="2" spans="1:11" s="6" customFormat="1" ht="15" customHeight="1">
      <c r="A2" s="21" t="s">
        <v>0</v>
      </c>
      <c r="B2" s="10"/>
      <c r="E2" s="10"/>
      <c r="F2" s="10"/>
      <c r="G2" s="19"/>
      <c r="H2" s="19" t="s">
        <v>1</v>
      </c>
    </row>
    <row r="3" spans="1:11" ht="24" customHeight="1">
      <c r="A3" s="727" t="s">
        <v>512</v>
      </c>
      <c r="B3" s="583" t="s">
        <v>16</v>
      </c>
      <c r="C3" s="580" t="s">
        <v>29</v>
      </c>
      <c r="D3" s="580"/>
      <c r="E3" s="580"/>
      <c r="F3" s="580"/>
      <c r="G3" s="580"/>
      <c r="H3" s="581"/>
    </row>
    <row r="4" spans="1:11" ht="26.25" customHeight="1">
      <c r="A4" s="727"/>
      <c r="B4" s="730"/>
      <c r="C4" s="731" t="s">
        <v>382</v>
      </c>
      <c r="D4" s="576" t="s">
        <v>30</v>
      </c>
      <c r="E4" s="580"/>
      <c r="F4" s="581"/>
      <c r="G4" s="728" t="s">
        <v>377</v>
      </c>
      <c r="H4" s="728" t="s">
        <v>18</v>
      </c>
    </row>
    <row r="5" spans="1:11" ht="24.75" customHeight="1">
      <c r="A5" s="727"/>
      <c r="B5" s="584"/>
      <c r="C5" s="732"/>
      <c r="D5" s="102" t="s">
        <v>383</v>
      </c>
      <c r="E5" s="26" t="s">
        <v>31</v>
      </c>
      <c r="F5" s="27" t="s">
        <v>32</v>
      </c>
      <c r="G5" s="729"/>
      <c r="H5" s="729"/>
    </row>
    <row r="6" spans="1:11" s="325" customFormat="1" ht="19.149999999999999" customHeight="1">
      <c r="A6" s="38">
        <v>2016</v>
      </c>
      <c r="B6" s="339" t="s">
        <v>378</v>
      </c>
      <c r="C6" s="337">
        <v>13164230</v>
      </c>
      <c r="D6" s="337">
        <v>4115546</v>
      </c>
      <c r="E6" s="337">
        <v>4105252</v>
      </c>
      <c r="F6" s="337">
        <v>10294</v>
      </c>
      <c r="G6" s="337">
        <v>21816</v>
      </c>
      <c r="H6" s="338">
        <v>9026868</v>
      </c>
    </row>
    <row r="7" spans="1:11" s="326" customFormat="1" ht="19.149999999999999" customHeight="1">
      <c r="A7" s="38">
        <v>2017</v>
      </c>
      <c r="B7" s="46" t="s">
        <v>378</v>
      </c>
      <c r="C7" s="296">
        <v>15085171</v>
      </c>
      <c r="D7" s="296">
        <v>4646443</v>
      </c>
      <c r="E7" s="296">
        <v>4644786</v>
      </c>
      <c r="F7" s="296">
        <v>1657</v>
      </c>
      <c r="G7" s="296" t="s">
        <v>379</v>
      </c>
      <c r="H7" s="327">
        <v>10438728</v>
      </c>
    </row>
    <row r="8" spans="1:11" s="326" customFormat="1" ht="19.149999999999999" customHeight="1">
      <c r="A8" s="38">
        <v>2018</v>
      </c>
      <c r="B8" s="46" t="s">
        <v>380</v>
      </c>
      <c r="C8" s="296">
        <v>13653435</v>
      </c>
      <c r="D8" s="296">
        <v>6085875</v>
      </c>
      <c r="E8" s="296">
        <v>6081729</v>
      </c>
      <c r="F8" s="296">
        <v>4146</v>
      </c>
      <c r="G8" s="296" t="s">
        <v>379</v>
      </c>
      <c r="H8" s="327">
        <v>7567560</v>
      </c>
    </row>
    <row r="9" spans="1:11" s="50" customFormat="1" ht="19.149999999999999" customHeight="1">
      <c r="A9" s="38">
        <v>2019</v>
      </c>
      <c r="B9" s="46" t="s">
        <v>384</v>
      </c>
      <c r="C9" s="296">
        <v>13543199</v>
      </c>
      <c r="D9" s="296">
        <v>6253905</v>
      </c>
      <c r="E9" s="296">
        <v>6236946</v>
      </c>
      <c r="F9" s="296">
        <v>16959</v>
      </c>
      <c r="G9" s="296" t="s">
        <v>386</v>
      </c>
      <c r="H9" s="327">
        <v>7289294</v>
      </c>
      <c r="J9" s="51"/>
    </row>
    <row r="10" spans="1:11" s="50" customFormat="1" ht="19.149999999999999" customHeight="1">
      <c r="A10" s="336">
        <v>2020</v>
      </c>
      <c r="B10" s="46" t="s">
        <v>385</v>
      </c>
      <c r="C10" s="296">
        <v>8727030</v>
      </c>
      <c r="D10" s="296">
        <v>3951439</v>
      </c>
      <c r="E10" s="296">
        <v>3947474</v>
      </c>
      <c r="F10" s="296">
        <v>3965</v>
      </c>
      <c r="G10" s="296" t="s">
        <v>379</v>
      </c>
      <c r="H10" s="296">
        <v>4775591</v>
      </c>
      <c r="J10" s="51"/>
    </row>
    <row r="11" spans="1:11" s="50" customFormat="1" ht="19.149999999999999" customHeight="1">
      <c r="A11" s="334">
        <v>2021</v>
      </c>
      <c r="B11" s="334" t="s">
        <v>522</v>
      </c>
      <c r="C11" s="335">
        <v>9773695</v>
      </c>
      <c r="D11" s="335">
        <v>4259169</v>
      </c>
      <c r="E11" s="335">
        <v>4257613</v>
      </c>
      <c r="F11" s="335">
        <v>1556</v>
      </c>
      <c r="G11" s="335" t="s">
        <v>379</v>
      </c>
      <c r="H11" s="335">
        <v>5514526</v>
      </c>
      <c r="J11" s="51"/>
    </row>
    <row r="12" spans="1:11" s="50" customFormat="1" ht="19.149999999999999" customHeight="1">
      <c r="A12" s="124" t="s">
        <v>61</v>
      </c>
      <c r="B12" s="46" t="s">
        <v>522</v>
      </c>
      <c r="C12" s="328">
        <v>433452</v>
      </c>
      <c r="D12" s="328">
        <v>181999</v>
      </c>
      <c r="E12" s="329">
        <v>181968</v>
      </c>
      <c r="F12" s="329">
        <v>31</v>
      </c>
      <c r="G12" s="329"/>
      <c r="H12" s="330">
        <v>251453</v>
      </c>
      <c r="J12" s="51"/>
    </row>
    <row r="13" spans="1:11" s="50" customFormat="1" ht="19.149999999999999" customHeight="1">
      <c r="A13" s="124" t="s">
        <v>62</v>
      </c>
      <c r="B13" s="46" t="s">
        <v>522</v>
      </c>
      <c r="C13" s="328">
        <v>699907</v>
      </c>
      <c r="D13" s="328">
        <v>276003</v>
      </c>
      <c r="E13" s="329">
        <v>276002</v>
      </c>
      <c r="F13" s="329">
        <v>1</v>
      </c>
      <c r="G13" s="329"/>
      <c r="H13" s="330">
        <v>423904</v>
      </c>
      <c r="J13" s="51"/>
    </row>
    <row r="14" spans="1:11" s="50" customFormat="1" ht="19.149999999999999" customHeight="1">
      <c r="A14" s="124" t="s">
        <v>63</v>
      </c>
      <c r="B14" s="46" t="s">
        <v>522</v>
      </c>
      <c r="C14" s="328">
        <v>651860</v>
      </c>
      <c r="D14" s="328">
        <v>247152</v>
      </c>
      <c r="E14" s="329">
        <v>246918</v>
      </c>
      <c r="F14" s="329">
        <v>234</v>
      </c>
      <c r="G14" s="329"/>
      <c r="H14" s="330">
        <v>404708</v>
      </c>
      <c r="J14" s="51"/>
    </row>
    <row r="15" spans="1:11" s="50" customFormat="1" ht="19.149999999999999" customHeight="1">
      <c r="A15" s="124" t="s">
        <v>64</v>
      </c>
      <c r="B15" s="46" t="s">
        <v>522</v>
      </c>
      <c r="C15" s="328">
        <v>732169</v>
      </c>
      <c r="D15" s="328">
        <v>294644</v>
      </c>
      <c r="E15" s="329">
        <v>294377</v>
      </c>
      <c r="F15" s="329">
        <v>267</v>
      </c>
      <c r="G15" s="329"/>
      <c r="H15" s="330">
        <v>437525</v>
      </c>
      <c r="J15" s="51"/>
      <c r="K15" s="50" t="s">
        <v>381</v>
      </c>
    </row>
    <row r="16" spans="1:11" s="50" customFormat="1" ht="19.149999999999999" customHeight="1">
      <c r="A16" s="124" t="s">
        <v>65</v>
      </c>
      <c r="B16" s="46" t="s">
        <v>522</v>
      </c>
      <c r="C16" s="328">
        <v>872478</v>
      </c>
      <c r="D16" s="328">
        <v>372301</v>
      </c>
      <c r="E16" s="329">
        <v>371854</v>
      </c>
      <c r="F16" s="329">
        <v>447</v>
      </c>
      <c r="G16" s="329"/>
      <c r="H16" s="330">
        <v>500177</v>
      </c>
      <c r="J16" s="51"/>
    </row>
    <row r="17" spans="1:10" s="50" customFormat="1" ht="19.149999999999999" customHeight="1">
      <c r="A17" s="124" t="s">
        <v>66</v>
      </c>
      <c r="B17" s="46" t="s">
        <v>522</v>
      </c>
      <c r="C17" s="328">
        <v>828225</v>
      </c>
      <c r="D17" s="328">
        <v>360399</v>
      </c>
      <c r="E17" s="329">
        <v>360215</v>
      </c>
      <c r="F17" s="329">
        <v>184</v>
      </c>
      <c r="G17" s="329"/>
      <c r="H17" s="330">
        <v>467826</v>
      </c>
      <c r="J17" s="51"/>
    </row>
    <row r="18" spans="1:10" s="50" customFormat="1" ht="19.149999999999999" customHeight="1">
      <c r="A18" s="124" t="s">
        <v>67</v>
      </c>
      <c r="B18" s="46" t="s">
        <v>522</v>
      </c>
      <c r="C18" s="328">
        <v>848284</v>
      </c>
      <c r="D18" s="328">
        <v>385667</v>
      </c>
      <c r="E18" s="329">
        <v>385567</v>
      </c>
      <c r="F18" s="329">
        <v>100</v>
      </c>
      <c r="G18" s="329"/>
      <c r="H18" s="330">
        <v>462617</v>
      </c>
      <c r="J18" s="51"/>
    </row>
    <row r="19" spans="1:10" s="50" customFormat="1" ht="19.149999999999999" customHeight="1">
      <c r="A19" s="124" t="s">
        <v>68</v>
      </c>
      <c r="B19" s="46" t="s">
        <v>522</v>
      </c>
      <c r="C19" s="328">
        <v>1127062</v>
      </c>
      <c r="D19" s="328">
        <v>507933</v>
      </c>
      <c r="E19" s="329">
        <v>507786</v>
      </c>
      <c r="F19" s="329">
        <v>147</v>
      </c>
      <c r="G19" s="329"/>
      <c r="H19" s="330">
        <v>619129</v>
      </c>
      <c r="J19" s="51"/>
    </row>
    <row r="20" spans="1:10" s="50" customFormat="1" ht="19.149999999999999" customHeight="1">
      <c r="A20" s="124" t="s">
        <v>69</v>
      </c>
      <c r="B20" s="46" t="s">
        <v>522</v>
      </c>
      <c r="C20" s="328">
        <v>769208</v>
      </c>
      <c r="D20" s="328">
        <v>328351</v>
      </c>
      <c r="E20" s="329">
        <v>328327</v>
      </c>
      <c r="F20" s="329">
        <v>24</v>
      </c>
      <c r="G20" s="329"/>
      <c r="H20" s="330">
        <v>440857</v>
      </c>
      <c r="J20" s="51"/>
    </row>
    <row r="21" spans="1:10" s="50" customFormat="1" ht="19.149999999999999" customHeight="1">
      <c r="A21" s="124" t="s">
        <v>70</v>
      </c>
      <c r="B21" s="46" t="s">
        <v>522</v>
      </c>
      <c r="C21" s="328">
        <v>1086061</v>
      </c>
      <c r="D21" s="328">
        <v>494238</v>
      </c>
      <c r="E21" s="329">
        <v>494172</v>
      </c>
      <c r="F21" s="329">
        <v>66</v>
      </c>
      <c r="G21" s="329"/>
      <c r="H21" s="330">
        <v>591823</v>
      </c>
      <c r="J21" s="51"/>
    </row>
    <row r="22" spans="1:10" s="50" customFormat="1" ht="19.149999999999999" customHeight="1">
      <c r="A22" s="124" t="s">
        <v>71</v>
      </c>
      <c r="B22" s="46" t="s">
        <v>522</v>
      </c>
      <c r="C22" s="328">
        <v>971548</v>
      </c>
      <c r="D22" s="328">
        <v>449166</v>
      </c>
      <c r="E22" s="329">
        <v>449125</v>
      </c>
      <c r="F22" s="329">
        <v>41</v>
      </c>
      <c r="G22" s="329"/>
      <c r="H22" s="330">
        <v>522382</v>
      </c>
      <c r="J22" s="51"/>
    </row>
    <row r="23" spans="1:10" s="50" customFormat="1" ht="16.5" customHeight="1" thickBot="1">
      <c r="A23" s="126" t="s">
        <v>72</v>
      </c>
      <c r="B23" s="47" t="s">
        <v>522</v>
      </c>
      <c r="C23" s="331">
        <v>753441</v>
      </c>
      <c r="D23" s="331">
        <v>361316</v>
      </c>
      <c r="E23" s="332">
        <v>361302</v>
      </c>
      <c r="F23" s="332">
        <v>14</v>
      </c>
      <c r="G23" s="332"/>
      <c r="H23" s="333">
        <v>392125</v>
      </c>
      <c r="J23" s="51"/>
    </row>
    <row r="24" spans="1:10" s="6" customFormat="1" ht="21" customHeight="1">
      <c r="A24" s="585" t="s">
        <v>507</v>
      </c>
      <c r="B24" s="585"/>
      <c r="C24" s="585"/>
      <c r="D24" s="585"/>
      <c r="E24" s="585"/>
      <c r="F24" s="585"/>
      <c r="G24" s="585"/>
      <c r="H24" s="585"/>
    </row>
    <row r="25" spans="1:10" s="6" customFormat="1" ht="18.75" customHeight="1">
      <c r="A25" s="10" t="s">
        <v>374</v>
      </c>
      <c r="B25" s="10"/>
      <c r="C25" s="10"/>
      <c r="D25" s="10"/>
      <c r="E25" s="16"/>
      <c r="F25" s="16"/>
      <c r="G25" s="22"/>
      <c r="H25" s="22" t="s">
        <v>508</v>
      </c>
    </row>
    <row r="26" spans="1:10" s="6" customFormat="1" ht="9.9499999999999993" customHeight="1">
      <c r="A26" s="3"/>
      <c r="B26" s="3"/>
      <c r="C26" s="3"/>
      <c r="D26" s="3"/>
      <c r="E26" s="3"/>
      <c r="F26" s="3"/>
      <c r="G26" s="3"/>
      <c r="H26" s="3"/>
    </row>
    <row r="27" spans="1:10" s="11" customFormat="1" ht="23.1" customHeight="1">
      <c r="A27" s="3"/>
      <c r="B27" s="3"/>
      <c r="C27" s="3"/>
      <c r="D27" s="3"/>
      <c r="E27" s="3"/>
      <c r="F27" s="3"/>
      <c r="G27" s="3"/>
      <c r="H27" s="3"/>
      <c r="I27" s="12"/>
      <c r="J27" s="12"/>
    </row>
    <row r="28" spans="1:10" s="6" customFormat="1" ht="15" customHeight="1">
      <c r="A28" s="3"/>
      <c r="B28" s="3"/>
      <c r="C28" s="3"/>
      <c r="D28" s="3"/>
      <c r="E28" s="3"/>
      <c r="F28" s="3"/>
      <c r="G28" s="3"/>
      <c r="H28" s="3"/>
    </row>
    <row r="29" spans="1:10" s="1" customFormat="1" ht="17.100000000000001" customHeight="1">
      <c r="A29" s="3"/>
      <c r="B29" s="3"/>
      <c r="C29" s="3"/>
      <c r="D29" s="3"/>
      <c r="E29" s="3"/>
      <c r="F29" s="3"/>
      <c r="G29" s="3"/>
      <c r="H29" s="3"/>
      <c r="I29" s="2"/>
    </row>
    <row r="30" spans="1:10" s="9" customFormat="1" ht="17.100000000000001" customHeight="1">
      <c r="A30" s="3"/>
      <c r="B30" s="3"/>
      <c r="C30" s="3"/>
      <c r="D30" s="3"/>
      <c r="E30" s="3"/>
      <c r="F30" s="3"/>
      <c r="G30" s="3"/>
      <c r="H30" s="3"/>
      <c r="I30" s="10"/>
    </row>
    <row r="31" spans="1:10" s="1" customFormat="1" ht="12.95" customHeight="1">
      <c r="A31" s="3"/>
      <c r="B31" s="3"/>
      <c r="C31" s="3"/>
      <c r="D31" s="3"/>
      <c r="E31" s="3"/>
      <c r="F31" s="3"/>
      <c r="G31" s="3"/>
      <c r="H31" s="3"/>
      <c r="I31" s="2"/>
    </row>
    <row r="32" spans="1:10" s="1" customFormat="1" ht="12.95" customHeight="1">
      <c r="A32" s="3"/>
      <c r="B32" s="3"/>
      <c r="C32" s="3"/>
      <c r="D32" s="3"/>
      <c r="E32" s="3"/>
      <c r="F32" s="3"/>
      <c r="G32" s="3"/>
      <c r="H32" s="3"/>
      <c r="I32" s="2"/>
    </row>
    <row r="33" spans="1:10" s="6" customFormat="1" ht="15" customHeight="1">
      <c r="A33" s="3"/>
      <c r="B33" s="3"/>
      <c r="C33" s="3"/>
      <c r="D33" s="3"/>
      <c r="E33" s="3"/>
      <c r="F33" s="3"/>
      <c r="G33" s="3"/>
      <c r="H33" s="3"/>
    </row>
    <row r="34" spans="1:10" s="13" customFormat="1" ht="9.9499999999999993" customHeight="1">
      <c r="A34" s="3"/>
      <c r="B34" s="3"/>
      <c r="C34" s="3"/>
      <c r="D34" s="3"/>
      <c r="E34" s="3"/>
      <c r="F34" s="3"/>
      <c r="G34" s="3"/>
      <c r="H34" s="3"/>
    </row>
    <row r="35" spans="1:10" s="11" customFormat="1" ht="23.1" customHeight="1">
      <c r="A35" s="3"/>
      <c r="B35" s="3"/>
      <c r="C35" s="3"/>
      <c r="D35" s="3"/>
      <c r="E35" s="3"/>
      <c r="F35" s="3"/>
      <c r="G35" s="3"/>
      <c r="H35" s="3"/>
      <c r="I35" s="12"/>
      <c r="J35" s="12"/>
    </row>
    <row r="36" spans="1:10" s="6" customFormat="1" ht="15" customHeight="1">
      <c r="A36" s="3"/>
      <c r="B36" s="3"/>
      <c r="C36" s="3"/>
      <c r="D36" s="3"/>
      <c r="E36" s="3"/>
      <c r="F36" s="3"/>
      <c r="G36" s="3"/>
      <c r="H36" s="3"/>
      <c r="J36" s="5"/>
    </row>
    <row r="37" spans="1:10" ht="24.95" customHeight="1"/>
    <row r="38" spans="1:10" ht="12.95" customHeight="1"/>
    <row r="39" spans="1:10" ht="12.95" customHeight="1"/>
    <row r="40" spans="1:10" ht="12.95" customHeight="1"/>
    <row r="41" spans="1:10" ht="12.95" customHeight="1"/>
    <row r="42" spans="1:10" ht="12.95" customHeight="1"/>
    <row r="43" spans="1:10" s="6" customFormat="1" ht="15" customHeight="1">
      <c r="A43" s="3"/>
      <c r="B43" s="3"/>
      <c r="C43" s="3"/>
      <c r="D43" s="3"/>
      <c r="E43" s="3"/>
      <c r="F43" s="3"/>
      <c r="G43" s="3"/>
      <c r="H43" s="3"/>
    </row>
  </sheetData>
  <mergeCells count="9">
    <mergeCell ref="A3:A5"/>
    <mergeCell ref="A24:H24"/>
    <mergeCell ref="A1:H1"/>
    <mergeCell ref="C3:H3"/>
    <mergeCell ref="H4:H5"/>
    <mergeCell ref="B3:B5"/>
    <mergeCell ref="G4:G5"/>
    <mergeCell ref="D4:F4"/>
    <mergeCell ref="C4:C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17" pageOrder="overThenDown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21"/>
  <sheetViews>
    <sheetView view="pageBreakPreview" zoomScale="98" zoomScaleNormal="100" zoomScaleSheetLayoutView="98" workbookViewId="0">
      <selection activeCell="G12" sqref="G12:Q14"/>
    </sheetView>
  </sheetViews>
  <sheetFormatPr defaultRowHeight="13.5"/>
  <cols>
    <col min="1" max="1" width="8.88671875" style="340"/>
    <col min="2" max="16" width="5.77734375" style="340" customWidth="1"/>
    <col min="17" max="17" width="8.21875" style="340" customWidth="1"/>
    <col min="18" max="23" width="5.77734375" style="340" customWidth="1"/>
    <col min="24" max="16384" width="8.88671875" style="340"/>
  </cols>
  <sheetData>
    <row r="1" spans="1:23" s="351" customFormat="1" ht="30" customHeight="1">
      <c r="A1" s="769" t="s">
        <v>489</v>
      </c>
      <c r="B1" s="769"/>
      <c r="C1" s="769"/>
      <c r="D1" s="769"/>
      <c r="E1" s="769"/>
      <c r="F1" s="769"/>
      <c r="G1" s="769"/>
      <c r="H1" s="769"/>
      <c r="I1" s="769"/>
      <c r="J1" s="769"/>
      <c r="K1" s="769"/>
      <c r="L1" s="769"/>
      <c r="M1" s="769"/>
      <c r="N1" s="769"/>
      <c r="O1" s="769"/>
      <c r="P1" s="769"/>
      <c r="Q1" s="769"/>
      <c r="R1" s="769"/>
      <c r="S1" s="769"/>
      <c r="T1" s="769"/>
      <c r="U1" s="769"/>
      <c r="V1" s="769"/>
      <c r="W1" s="769"/>
    </row>
    <row r="2" spans="1:23">
      <c r="A2" s="770" t="s">
        <v>387</v>
      </c>
      <c r="B2" s="770"/>
      <c r="C2" s="770"/>
      <c r="D2" s="770"/>
      <c r="E2" s="770"/>
      <c r="F2" s="770"/>
      <c r="G2" s="770"/>
      <c r="H2" s="770"/>
      <c r="I2" s="770"/>
      <c r="J2" s="770"/>
      <c r="K2" s="770"/>
      <c r="L2" s="770"/>
      <c r="M2" s="770"/>
      <c r="N2" s="770"/>
      <c r="O2" s="770"/>
      <c r="P2" s="734" t="s">
        <v>388</v>
      </c>
      <c r="Q2" s="734"/>
      <c r="R2" s="734"/>
      <c r="S2" s="734"/>
      <c r="T2" s="734"/>
      <c r="U2" s="734"/>
      <c r="V2" s="734"/>
      <c r="W2" s="734"/>
    </row>
    <row r="3" spans="1:23" ht="35.25" customHeight="1">
      <c r="A3" s="771" t="s">
        <v>510</v>
      </c>
      <c r="B3" s="768" t="s">
        <v>389</v>
      </c>
      <c r="C3" s="771"/>
      <c r="D3" s="771" t="s">
        <v>390</v>
      </c>
      <c r="E3" s="771"/>
      <c r="F3" s="771"/>
      <c r="G3" s="771"/>
      <c r="H3" s="771"/>
      <c r="I3" s="771"/>
      <c r="J3" s="771"/>
      <c r="K3" s="771"/>
      <c r="L3" s="771"/>
      <c r="M3" s="771"/>
      <c r="N3" s="771"/>
      <c r="O3" s="771"/>
      <c r="P3" s="771" t="s">
        <v>391</v>
      </c>
      <c r="Q3" s="771"/>
      <c r="R3" s="771"/>
      <c r="S3" s="771"/>
      <c r="T3" s="771"/>
      <c r="U3" s="771"/>
      <c r="V3" s="771"/>
      <c r="W3" s="771"/>
    </row>
    <row r="4" spans="1:23">
      <c r="A4" s="771"/>
      <c r="B4" s="768" t="s">
        <v>392</v>
      </c>
      <c r="C4" s="768"/>
      <c r="D4" s="768" t="s">
        <v>393</v>
      </c>
      <c r="E4" s="768"/>
      <c r="F4" s="768" t="s">
        <v>394</v>
      </c>
      <c r="G4" s="768"/>
      <c r="H4" s="768" t="s">
        <v>395</v>
      </c>
      <c r="I4" s="768"/>
      <c r="J4" s="768" t="s">
        <v>396</v>
      </c>
      <c r="K4" s="768"/>
      <c r="L4" s="768" t="s">
        <v>397</v>
      </c>
      <c r="M4" s="768"/>
      <c r="N4" s="768" t="s">
        <v>398</v>
      </c>
      <c r="O4" s="768"/>
      <c r="P4" s="768" t="s">
        <v>399</v>
      </c>
      <c r="Q4" s="768"/>
      <c r="R4" s="768" t="s">
        <v>400</v>
      </c>
      <c r="S4" s="768"/>
      <c r="T4" s="768" t="s">
        <v>401</v>
      </c>
      <c r="U4" s="768"/>
      <c r="V4" s="768" t="s">
        <v>402</v>
      </c>
      <c r="W4" s="768"/>
    </row>
    <row r="5" spans="1:23" ht="18" customHeight="1">
      <c r="A5" s="771"/>
      <c r="B5" s="768"/>
      <c r="C5" s="768"/>
      <c r="D5" s="768"/>
      <c r="E5" s="768"/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  <c r="U5" s="768"/>
      <c r="V5" s="768"/>
      <c r="W5" s="768"/>
    </row>
    <row r="6" spans="1:23">
      <c r="A6" s="771"/>
      <c r="B6" s="768" t="s">
        <v>403</v>
      </c>
      <c r="C6" s="768" t="s">
        <v>404</v>
      </c>
      <c r="D6" s="749" t="s">
        <v>261</v>
      </c>
      <c r="E6" s="749" t="s">
        <v>405</v>
      </c>
      <c r="F6" s="749" t="s">
        <v>406</v>
      </c>
      <c r="G6" s="749" t="s">
        <v>405</v>
      </c>
      <c r="H6" s="749" t="s">
        <v>406</v>
      </c>
      <c r="I6" s="749" t="s">
        <v>405</v>
      </c>
      <c r="J6" s="749" t="s">
        <v>261</v>
      </c>
      <c r="K6" s="749" t="s">
        <v>405</v>
      </c>
      <c r="L6" s="749" t="s">
        <v>261</v>
      </c>
      <c r="M6" s="749" t="s">
        <v>405</v>
      </c>
      <c r="N6" s="749" t="s">
        <v>261</v>
      </c>
      <c r="O6" s="749" t="s">
        <v>407</v>
      </c>
      <c r="P6" s="749" t="s">
        <v>261</v>
      </c>
      <c r="Q6" s="749" t="s">
        <v>407</v>
      </c>
      <c r="R6" s="749" t="s">
        <v>261</v>
      </c>
      <c r="S6" s="749" t="s">
        <v>407</v>
      </c>
      <c r="T6" s="749" t="s">
        <v>261</v>
      </c>
      <c r="U6" s="749" t="s">
        <v>407</v>
      </c>
      <c r="V6" s="749" t="s">
        <v>261</v>
      </c>
      <c r="W6" s="749" t="s">
        <v>407</v>
      </c>
    </row>
    <row r="7" spans="1:23">
      <c r="A7" s="771"/>
      <c r="B7" s="768"/>
      <c r="C7" s="768"/>
      <c r="D7" s="749"/>
      <c r="E7" s="749"/>
      <c r="F7" s="749"/>
      <c r="G7" s="749"/>
      <c r="H7" s="749"/>
      <c r="I7" s="749"/>
      <c r="J7" s="749"/>
      <c r="K7" s="749"/>
      <c r="L7" s="749"/>
      <c r="M7" s="749"/>
      <c r="N7" s="749"/>
      <c r="O7" s="749"/>
      <c r="P7" s="749"/>
      <c r="Q7" s="749"/>
      <c r="R7" s="749"/>
      <c r="S7" s="749"/>
      <c r="T7" s="749"/>
      <c r="U7" s="749"/>
      <c r="V7" s="749"/>
      <c r="W7" s="749"/>
    </row>
    <row r="8" spans="1:23" ht="26.25" customHeight="1">
      <c r="A8" s="355">
        <v>2019</v>
      </c>
      <c r="B8" s="341">
        <v>174</v>
      </c>
      <c r="C8" s="341">
        <v>3002</v>
      </c>
      <c r="D8" s="364">
        <v>1</v>
      </c>
      <c r="E8" s="342">
        <v>311</v>
      </c>
      <c r="F8" s="342">
        <v>1</v>
      </c>
      <c r="G8" s="342">
        <v>131</v>
      </c>
      <c r="H8" s="342">
        <v>4</v>
      </c>
      <c r="I8" s="342">
        <v>310</v>
      </c>
      <c r="J8" s="342">
        <v>6</v>
      </c>
      <c r="K8" s="342">
        <v>293</v>
      </c>
      <c r="L8" s="342">
        <v>3</v>
      </c>
      <c r="M8" s="342">
        <v>96</v>
      </c>
      <c r="N8" s="342">
        <v>1</v>
      </c>
      <c r="O8" s="356">
        <v>40</v>
      </c>
      <c r="P8" s="342">
        <v>1</v>
      </c>
      <c r="Q8" s="342">
        <v>40</v>
      </c>
      <c r="R8" s="342"/>
      <c r="S8" s="342"/>
      <c r="T8" s="342">
        <v>157</v>
      </c>
      <c r="U8" s="342">
        <v>1781</v>
      </c>
      <c r="V8" s="342"/>
      <c r="W8" s="356"/>
    </row>
    <row r="9" spans="1:23" ht="26.25" customHeight="1">
      <c r="A9" s="357">
        <v>2020</v>
      </c>
      <c r="B9" s="353">
        <f>D9+F9+H9+J9+L9+N9+P9+T9+V9</f>
        <v>206</v>
      </c>
      <c r="C9" s="353">
        <f>E9+G9+I9+K9+M9+O9+Q9+U9+W9</f>
        <v>3757</v>
      </c>
      <c r="D9" s="365">
        <v>1</v>
      </c>
      <c r="E9" s="354">
        <v>311</v>
      </c>
      <c r="F9" s="354">
        <v>2</v>
      </c>
      <c r="G9" s="354">
        <v>231</v>
      </c>
      <c r="H9" s="354">
        <v>4</v>
      </c>
      <c r="I9" s="354">
        <v>305</v>
      </c>
      <c r="J9" s="354">
        <v>4</v>
      </c>
      <c r="K9" s="354">
        <v>195</v>
      </c>
      <c r="L9" s="354">
        <v>2</v>
      </c>
      <c r="M9" s="354">
        <v>65</v>
      </c>
      <c r="N9" s="354">
        <v>5</v>
      </c>
      <c r="O9" s="358">
        <v>323</v>
      </c>
      <c r="P9" s="354">
        <v>1</v>
      </c>
      <c r="Q9" s="354">
        <v>40</v>
      </c>
      <c r="R9" s="354"/>
      <c r="S9" s="354"/>
      <c r="T9" s="354">
        <v>186</v>
      </c>
      <c r="U9" s="354">
        <v>2261</v>
      </c>
      <c r="V9" s="354">
        <v>1</v>
      </c>
      <c r="W9" s="358">
        <v>26</v>
      </c>
    </row>
    <row r="10" spans="1:23" s="352" customFormat="1" ht="26.25" customHeight="1">
      <c r="A10" s="359">
        <v>2021</v>
      </c>
      <c r="B10" s="360">
        <v>208</v>
      </c>
      <c r="C10" s="360">
        <v>3969</v>
      </c>
      <c r="D10" s="366">
        <v>1</v>
      </c>
      <c r="E10" s="361">
        <v>311</v>
      </c>
      <c r="F10" s="361">
        <v>2</v>
      </c>
      <c r="G10" s="361">
        <v>231</v>
      </c>
      <c r="H10" s="361">
        <v>2</v>
      </c>
      <c r="I10" s="361">
        <v>100</v>
      </c>
      <c r="J10" s="361">
        <v>5</v>
      </c>
      <c r="K10" s="361">
        <v>230</v>
      </c>
      <c r="L10" s="361">
        <v>4</v>
      </c>
      <c r="M10" s="361">
        <v>381</v>
      </c>
      <c r="N10" s="361">
        <v>4</v>
      </c>
      <c r="O10" s="362">
        <v>359</v>
      </c>
      <c r="P10" s="361">
        <v>1</v>
      </c>
      <c r="Q10" s="361">
        <v>40</v>
      </c>
      <c r="R10" s="361"/>
      <c r="S10" s="361"/>
      <c r="T10" s="361">
        <v>188</v>
      </c>
      <c r="U10" s="361">
        <v>2291</v>
      </c>
      <c r="V10" s="361">
        <v>1</v>
      </c>
      <c r="W10" s="362">
        <v>26</v>
      </c>
    </row>
    <row r="11" spans="1:23">
      <c r="A11" s="350"/>
      <c r="B11" s="363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363"/>
      <c r="S11" s="363"/>
      <c r="T11" s="363"/>
      <c r="U11" s="363"/>
      <c r="V11" s="363"/>
      <c r="W11" s="363"/>
    </row>
    <row r="12" spans="1:23">
      <c r="A12" s="750" t="s">
        <v>511</v>
      </c>
      <c r="B12" s="753" t="s">
        <v>408</v>
      </c>
      <c r="C12" s="754"/>
      <c r="D12" s="754"/>
      <c r="E12" s="754"/>
      <c r="F12" s="755"/>
      <c r="G12" s="737" t="s">
        <v>409</v>
      </c>
      <c r="H12" s="738"/>
      <c r="I12" s="738"/>
      <c r="J12" s="738"/>
      <c r="K12" s="738"/>
      <c r="L12" s="738"/>
      <c r="M12" s="738"/>
      <c r="N12" s="738"/>
      <c r="O12" s="738"/>
      <c r="P12" s="738"/>
      <c r="Q12" s="739"/>
      <c r="R12" s="737" t="s">
        <v>410</v>
      </c>
      <c r="S12" s="738"/>
      <c r="T12" s="738"/>
      <c r="U12" s="738"/>
      <c r="V12" s="738"/>
      <c r="W12" s="739"/>
    </row>
    <row r="13" spans="1:23">
      <c r="A13" s="751"/>
      <c r="B13" s="756"/>
      <c r="C13" s="757"/>
      <c r="D13" s="757"/>
      <c r="E13" s="757"/>
      <c r="F13" s="758"/>
      <c r="G13" s="735"/>
      <c r="H13" s="736"/>
      <c r="I13" s="736"/>
      <c r="J13" s="736"/>
      <c r="K13" s="736"/>
      <c r="L13" s="736"/>
      <c r="M13" s="736"/>
      <c r="N13" s="736"/>
      <c r="O13" s="736"/>
      <c r="P13" s="736"/>
      <c r="Q13" s="762"/>
      <c r="R13" s="735"/>
      <c r="S13" s="736"/>
      <c r="T13" s="736"/>
      <c r="U13" s="736"/>
      <c r="V13" s="736"/>
      <c r="W13" s="762"/>
    </row>
    <row r="14" spans="1:23">
      <c r="A14" s="751"/>
      <c r="B14" s="759"/>
      <c r="C14" s="760"/>
      <c r="D14" s="760"/>
      <c r="E14" s="760"/>
      <c r="F14" s="761"/>
      <c r="G14" s="763"/>
      <c r="H14" s="764"/>
      <c r="I14" s="764"/>
      <c r="J14" s="764"/>
      <c r="K14" s="764"/>
      <c r="L14" s="764"/>
      <c r="M14" s="764"/>
      <c r="N14" s="764"/>
      <c r="O14" s="764"/>
      <c r="P14" s="764"/>
      <c r="Q14" s="765"/>
      <c r="R14" s="763"/>
      <c r="S14" s="764"/>
      <c r="T14" s="764"/>
      <c r="U14" s="764"/>
      <c r="V14" s="764"/>
      <c r="W14" s="765"/>
    </row>
    <row r="15" spans="1:23">
      <c r="A15" s="751"/>
      <c r="B15" s="743" t="s">
        <v>261</v>
      </c>
      <c r="C15" s="744"/>
      <c r="D15" s="743" t="s">
        <v>407</v>
      </c>
      <c r="E15" s="766"/>
      <c r="F15" s="766"/>
      <c r="G15" s="747" t="s">
        <v>411</v>
      </c>
      <c r="H15" s="747" t="s">
        <v>412</v>
      </c>
      <c r="I15" s="747" t="s">
        <v>413</v>
      </c>
      <c r="J15" s="747" t="s">
        <v>414</v>
      </c>
      <c r="K15" s="747" t="s">
        <v>415</v>
      </c>
      <c r="L15" s="747" t="s">
        <v>416</v>
      </c>
      <c r="M15" s="747" t="s">
        <v>417</v>
      </c>
      <c r="N15" s="747" t="s">
        <v>418</v>
      </c>
      <c r="O15" s="747" t="s">
        <v>419</v>
      </c>
      <c r="P15" s="747" t="s">
        <v>420</v>
      </c>
      <c r="Q15" s="747" t="s">
        <v>421</v>
      </c>
      <c r="R15" s="743" t="s">
        <v>422</v>
      </c>
      <c r="S15" s="744"/>
      <c r="T15" s="743" t="s">
        <v>423</v>
      </c>
      <c r="U15" s="744"/>
      <c r="V15" s="743" t="s">
        <v>424</v>
      </c>
      <c r="W15" s="744"/>
    </row>
    <row r="16" spans="1:23">
      <c r="A16" s="752"/>
      <c r="B16" s="745"/>
      <c r="C16" s="746"/>
      <c r="D16" s="745"/>
      <c r="E16" s="767"/>
      <c r="F16" s="767"/>
      <c r="G16" s="748"/>
      <c r="H16" s="748"/>
      <c r="I16" s="748"/>
      <c r="J16" s="748"/>
      <c r="K16" s="748"/>
      <c r="L16" s="748"/>
      <c r="M16" s="748"/>
      <c r="N16" s="748"/>
      <c r="O16" s="748"/>
      <c r="P16" s="748"/>
      <c r="Q16" s="748"/>
      <c r="R16" s="745"/>
      <c r="S16" s="746"/>
      <c r="T16" s="745"/>
      <c r="U16" s="746"/>
      <c r="V16" s="745"/>
      <c r="W16" s="746"/>
    </row>
    <row r="17" spans="1:23" ht="24.75" customHeight="1">
      <c r="A17" s="355">
        <v>2019</v>
      </c>
      <c r="B17" s="737">
        <v>2</v>
      </c>
      <c r="C17" s="738"/>
      <c r="D17" s="738">
        <v>228</v>
      </c>
      <c r="E17" s="738"/>
      <c r="F17" s="738"/>
      <c r="G17" s="364"/>
      <c r="H17" s="342"/>
      <c r="I17" s="342"/>
      <c r="J17" s="342"/>
      <c r="K17" s="342"/>
      <c r="L17" s="342"/>
      <c r="M17" s="342"/>
      <c r="N17" s="342"/>
      <c r="O17" s="342"/>
      <c r="P17" s="342"/>
      <c r="Q17" s="356"/>
      <c r="R17" s="738"/>
      <c r="S17" s="738"/>
      <c r="T17" s="738"/>
      <c r="U17" s="738"/>
      <c r="V17" s="738"/>
      <c r="W17" s="739"/>
    </row>
    <row r="18" spans="1:23" ht="24.75" customHeight="1">
      <c r="A18" s="357">
        <v>2020</v>
      </c>
      <c r="B18" s="735">
        <v>2</v>
      </c>
      <c r="C18" s="736"/>
      <c r="D18" s="736">
        <v>228</v>
      </c>
      <c r="E18" s="736"/>
      <c r="F18" s="736"/>
      <c r="G18" s="365"/>
      <c r="H18" s="354"/>
      <c r="I18" s="354"/>
      <c r="J18" s="354"/>
      <c r="K18" s="354"/>
      <c r="L18" s="354"/>
      <c r="M18" s="354"/>
      <c r="N18" s="354"/>
      <c r="O18" s="354"/>
      <c r="P18" s="354"/>
      <c r="Q18" s="358"/>
      <c r="R18" s="520"/>
      <c r="S18" s="520"/>
      <c r="T18" s="520"/>
      <c r="U18" s="520"/>
      <c r="V18" s="520"/>
      <c r="W18" s="535"/>
    </row>
    <row r="19" spans="1:23" s="352" customFormat="1" ht="24.75" customHeight="1">
      <c r="A19" s="359">
        <v>2021</v>
      </c>
      <c r="B19" s="740">
        <v>2</v>
      </c>
      <c r="C19" s="741"/>
      <c r="D19" s="741">
        <v>238</v>
      </c>
      <c r="E19" s="741"/>
      <c r="F19" s="741"/>
      <c r="G19" s="366"/>
      <c r="H19" s="361"/>
      <c r="I19" s="361"/>
      <c r="J19" s="361"/>
      <c r="K19" s="361"/>
      <c r="L19" s="361"/>
      <c r="M19" s="361"/>
      <c r="N19" s="361"/>
      <c r="O19" s="361"/>
      <c r="P19" s="361"/>
      <c r="Q19" s="362"/>
      <c r="R19" s="741"/>
      <c r="S19" s="741"/>
      <c r="T19" s="741"/>
      <c r="U19" s="741"/>
      <c r="V19" s="741"/>
      <c r="W19" s="742"/>
    </row>
    <row r="20" spans="1:23" s="464" customFormat="1" ht="20.25" customHeight="1">
      <c r="A20" s="463" t="s">
        <v>425</v>
      </c>
      <c r="B20" s="463"/>
      <c r="C20" s="463"/>
      <c r="D20" s="463"/>
      <c r="E20" s="463"/>
      <c r="F20" s="463"/>
      <c r="G20" s="463"/>
      <c r="H20" s="463"/>
      <c r="I20" s="463"/>
      <c r="J20" s="463"/>
      <c r="K20" s="463"/>
      <c r="L20" s="463"/>
      <c r="M20" s="463"/>
      <c r="N20" s="463"/>
      <c r="O20" s="463"/>
      <c r="P20" s="463"/>
      <c r="Q20" s="463"/>
      <c r="R20" s="463"/>
      <c r="S20" s="463"/>
      <c r="T20" s="463"/>
      <c r="U20" s="463"/>
      <c r="V20" s="463"/>
      <c r="W20" s="463"/>
    </row>
    <row r="21" spans="1:23" s="464" customFormat="1" ht="18" customHeight="1">
      <c r="A21" s="733" t="s">
        <v>426</v>
      </c>
      <c r="B21" s="733"/>
      <c r="C21" s="733"/>
      <c r="D21" s="733"/>
      <c r="E21" s="733"/>
      <c r="F21" s="733"/>
      <c r="G21" s="734" t="s">
        <v>427</v>
      </c>
      <c r="H21" s="734"/>
      <c r="I21" s="734"/>
      <c r="J21" s="734"/>
      <c r="K21" s="734"/>
      <c r="L21" s="734"/>
      <c r="M21" s="734"/>
      <c r="N21" s="734"/>
      <c r="O21" s="734"/>
      <c r="P21" s="734"/>
      <c r="Q21" s="734"/>
      <c r="R21" s="734"/>
      <c r="S21" s="734"/>
      <c r="T21" s="734"/>
      <c r="U21" s="734"/>
      <c r="V21" s="734"/>
      <c r="W21" s="734"/>
    </row>
  </sheetData>
  <mergeCells count="74">
    <mergeCell ref="R4:S5"/>
    <mergeCell ref="A1:W1"/>
    <mergeCell ref="A2:O2"/>
    <mergeCell ref="P2:W2"/>
    <mergeCell ref="A3:A7"/>
    <mergeCell ref="B3:C3"/>
    <mergeCell ref="D3:O3"/>
    <mergeCell ref="P3:W3"/>
    <mergeCell ref="B4:C5"/>
    <mergeCell ref="D4:E5"/>
    <mergeCell ref="F4:G5"/>
    <mergeCell ref="O6:O7"/>
    <mergeCell ref="T4:U5"/>
    <mergeCell ref="V4:W5"/>
    <mergeCell ref="B6:B7"/>
    <mergeCell ref="C6:C7"/>
    <mergeCell ref="D6:D7"/>
    <mergeCell ref="E6:E7"/>
    <mergeCell ref="F6:F7"/>
    <mergeCell ref="G6:G7"/>
    <mergeCell ref="H6:H7"/>
    <mergeCell ref="I6:I7"/>
    <mergeCell ref="H4:I5"/>
    <mergeCell ref="J4:K5"/>
    <mergeCell ref="L4:M5"/>
    <mergeCell ref="N4:O5"/>
    <mergeCell ref="P4:Q5"/>
    <mergeCell ref="J6:J7"/>
    <mergeCell ref="K6:K7"/>
    <mergeCell ref="L6:L7"/>
    <mergeCell ref="M6:M7"/>
    <mergeCell ref="N6:N7"/>
    <mergeCell ref="V6:V7"/>
    <mergeCell ref="W6:W7"/>
    <mergeCell ref="A12:A16"/>
    <mergeCell ref="B12:F14"/>
    <mergeCell ref="G12:Q14"/>
    <mergeCell ref="R12:W14"/>
    <mergeCell ref="B15:C16"/>
    <mergeCell ref="D15:F16"/>
    <mergeCell ref="G15:G16"/>
    <mergeCell ref="H15:H16"/>
    <mergeCell ref="P6:P7"/>
    <mergeCell ref="Q6:Q7"/>
    <mergeCell ref="R6:R7"/>
    <mergeCell ref="S6:S7"/>
    <mergeCell ref="T6:T7"/>
    <mergeCell ref="U6:U7"/>
    <mergeCell ref="V15:W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S16"/>
    <mergeCell ref="T15:U16"/>
    <mergeCell ref="A21:F21"/>
    <mergeCell ref="G21:W21"/>
    <mergeCell ref="B18:C18"/>
    <mergeCell ref="D18:F18"/>
    <mergeCell ref="B17:C17"/>
    <mergeCell ref="D17:F17"/>
    <mergeCell ref="R17:S17"/>
    <mergeCell ref="T17:U17"/>
    <mergeCell ref="V17:W17"/>
    <mergeCell ref="B19:C19"/>
    <mergeCell ref="D19:F19"/>
    <mergeCell ref="R19:S19"/>
    <mergeCell ref="T19:U19"/>
    <mergeCell ref="V19:W19"/>
  </mergeCells>
  <phoneticPr fontId="2" type="noConversion"/>
  <pageMargins left="0.7" right="0.7" top="0.75" bottom="0.75" header="0.3" footer="0.3"/>
  <pageSetup paperSize="9" scale="8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25"/>
  <sheetViews>
    <sheetView view="pageBreakPreview" topLeftCell="A7" zoomScale="110" zoomScaleNormal="100" zoomScaleSheetLayoutView="110" workbookViewId="0">
      <selection activeCell="B12" sqref="B12:K21"/>
    </sheetView>
  </sheetViews>
  <sheetFormatPr defaultRowHeight="13.5"/>
  <cols>
    <col min="1" max="1" width="12.109375" style="349" customWidth="1"/>
    <col min="2" max="2" width="8.6640625" style="349" customWidth="1"/>
    <col min="3" max="11" width="8.6640625" style="173" customWidth="1"/>
    <col min="12" max="16384" width="8.88671875" style="173"/>
  </cols>
  <sheetData>
    <row r="1" spans="1:12" s="368" customFormat="1" ht="30.75" customHeight="1">
      <c r="A1" s="369" t="s">
        <v>490</v>
      </c>
      <c r="B1" s="370"/>
      <c r="C1" s="369" t="s">
        <v>428</v>
      </c>
      <c r="D1" s="370"/>
      <c r="E1" s="370"/>
      <c r="F1" s="370"/>
      <c r="G1" s="370"/>
      <c r="H1" s="371"/>
      <c r="I1" s="371"/>
      <c r="J1" s="371"/>
      <c r="K1" s="371"/>
      <c r="L1" s="367"/>
    </row>
    <row r="2" spans="1:12" s="344" customFormat="1" ht="14.25" customHeight="1">
      <c r="A2" s="401" t="s">
        <v>463</v>
      </c>
      <c r="B2" s="372"/>
      <c r="C2" s="372"/>
      <c r="D2" s="372"/>
      <c r="E2" s="372"/>
      <c r="F2" s="372"/>
      <c r="G2" s="373"/>
      <c r="H2" s="373"/>
      <c r="I2" s="373"/>
      <c r="J2" s="373"/>
      <c r="K2" s="374" t="s">
        <v>464</v>
      </c>
      <c r="L2" s="343"/>
    </row>
    <row r="3" spans="1:12" ht="18" customHeight="1">
      <c r="A3" s="772" t="s">
        <v>429</v>
      </c>
      <c r="B3" s="772" t="s">
        <v>430</v>
      </c>
      <c r="C3" s="774" t="s">
        <v>431</v>
      </c>
      <c r="D3" s="775"/>
      <c r="E3" s="776" t="s">
        <v>432</v>
      </c>
      <c r="F3" s="777"/>
      <c r="G3" s="777"/>
      <c r="H3" s="777"/>
      <c r="I3" s="777"/>
      <c r="J3" s="778"/>
      <c r="K3" s="385" t="s">
        <v>433</v>
      </c>
      <c r="L3" s="345"/>
    </row>
    <row r="4" spans="1:12" ht="18" customHeight="1">
      <c r="A4" s="773"/>
      <c r="B4" s="773"/>
      <c r="C4" s="385" t="s">
        <v>434</v>
      </c>
      <c r="D4" s="385" t="s">
        <v>435</v>
      </c>
      <c r="E4" s="385" t="s">
        <v>436</v>
      </c>
      <c r="F4" s="385" t="s">
        <v>437</v>
      </c>
      <c r="G4" s="385" t="s">
        <v>438</v>
      </c>
      <c r="H4" s="385" t="s">
        <v>439</v>
      </c>
      <c r="I4" s="385" t="s">
        <v>440</v>
      </c>
      <c r="J4" s="385" t="s">
        <v>441</v>
      </c>
      <c r="K4" s="386"/>
      <c r="L4" s="345"/>
    </row>
    <row r="5" spans="1:12" ht="18" customHeight="1">
      <c r="A5" s="773"/>
      <c r="B5" s="375" t="s">
        <v>442</v>
      </c>
      <c r="C5" s="387"/>
      <c r="D5" s="387"/>
      <c r="E5" s="375" t="s">
        <v>443</v>
      </c>
      <c r="F5" s="375" t="s">
        <v>444</v>
      </c>
      <c r="G5" s="387"/>
      <c r="H5" s="375" t="s">
        <v>445</v>
      </c>
      <c r="I5" s="388"/>
      <c r="J5" s="375" t="s">
        <v>446</v>
      </c>
      <c r="K5" s="387"/>
      <c r="L5" s="345"/>
    </row>
    <row r="6" spans="1:12" ht="18" customHeight="1">
      <c r="A6" s="389" t="s">
        <v>447</v>
      </c>
      <c r="B6" s="390" t="s">
        <v>448</v>
      </c>
      <c r="C6" s="390" t="s">
        <v>449</v>
      </c>
      <c r="D6" s="390" t="s">
        <v>211</v>
      </c>
      <c r="E6" s="390" t="s">
        <v>450</v>
      </c>
      <c r="F6" s="390" t="s">
        <v>450</v>
      </c>
      <c r="G6" s="390" t="s">
        <v>451</v>
      </c>
      <c r="H6" s="390" t="s">
        <v>452</v>
      </c>
      <c r="I6" s="390" t="s">
        <v>453</v>
      </c>
      <c r="J6" s="390" t="s">
        <v>454</v>
      </c>
      <c r="K6" s="391" t="s">
        <v>455</v>
      </c>
      <c r="L6" s="345"/>
    </row>
    <row r="7" spans="1:12" ht="1.5" customHeight="1">
      <c r="A7" s="375">
        <v>2016</v>
      </c>
      <c r="B7" s="392">
        <v>129290</v>
      </c>
      <c r="C7" s="392">
        <v>733</v>
      </c>
      <c r="D7" s="392">
        <v>3797</v>
      </c>
      <c r="E7" s="392">
        <v>4</v>
      </c>
      <c r="F7" s="392">
        <v>16</v>
      </c>
      <c r="G7" s="392">
        <v>20</v>
      </c>
      <c r="H7" s="392">
        <v>0</v>
      </c>
      <c r="I7" s="392">
        <v>3</v>
      </c>
      <c r="J7" s="392">
        <v>11</v>
      </c>
      <c r="K7" s="393">
        <v>293124</v>
      </c>
      <c r="L7" s="345"/>
    </row>
    <row r="8" spans="1:12" s="347" customFormat="1" ht="21" customHeight="1">
      <c r="A8" s="375">
        <v>2017</v>
      </c>
      <c r="B8" s="376">
        <v>69210</v>
      </c>
      <c r="C8" s="376">
        <v>180</v>
      </c>
      <c r="D8" s="376">
        <v>2610</v>
      </c>
      <c r="E8" s="376">
        <v>0</v>
      </c>
      <c r="F8" s="376">
        <v>6</v>
      </c>
      <c r="G8" s="376">
        <v>10</v>
      </c>
      <c r="H8" s="376">
        <v>0</v>
      </c>
      <c r="I8" s="376">
        <v>6</v>
      </c>
      <c r="J8" s="376">
        <v>14</v>
      </c>
      <c r="K8" s="377">
        <v>305298</v>
      </c>
      <c r="L8" s="346"/>
    </row>
    <row r="9" spans="1:12" s="347" customFormat="1" ht="21" customHeight="1">
      <c r="A9" s="375">
        <v>2018</v>
      </c>
      <c r="B9" s="376">
        <v>69210</v>
      </c>
      <c r="C9" s="376">
        <v>180</v>
      </c>
      <c r="D9" s="376">
        <v>2610</v>
      </c>
      <c r="E9" s="376">
        <v>0</v>
      </c>
      <c r="F9" s="376">
        <v>6</v>
      </c>
      <c r="G9" s="376">
        <v>10</v>
      </c>
      <c r="H9" s="376">
        <v>0</v>
      </c>
      <c r="I9" s="376">
        <v>6</v>
      </c>
      <c r="J9" s="376">
        <v>14</v>
      </c>
      <c r="K9" s="377">
        <v>207146</v>
      </c>
      <c r="L9" s="346"/>
    </row>
    <row r="10" spans="1:12" s="194" customFormat="1" ht="21" customHeight="1">
      <c r="A10" s="378">
        <v>2019</v>
      </c>
      <c r="B10" s="379">
        <v>74625</v>
      </c>
      <c r="C10" s="379">
        <v>200</v>
      </c>
      <c r="D10" s="379">
        <v>2610</v>
      </c>
      <c r="E10" s="379">
        <v>1</v>
      </c>
      <c r="F10" s="379">
        <v>8</v>
      </c>
      <c r="G10" s="379">
        <v>11</v>
      </c>
      <c r="H10" s="379">
        <v>0</v>
      </c>
      <c r="I10" s="379">
        <v>6</v>
      </c>
      <c r="J10" s="379">
        <v>14</v>
      </c>
      <c r="K10" s="380">
        <v>198479</v>
      </c>
    </row>
    <row r="11" spans="1:12" s="194" customFormat="1" ht="21" customHeight="1">
      <c r="A11" s="378">
        <v>2020</v>
      </c>
      <c r="B11" s="379">
        <v>74625</v>
      </c>
      <c r="C11" s="379">
        <v>200</v>
      </c>
      <c r="D11" s="379">
        <v>2610</v>
      </c>
      <c r="E11" s="379">
        <v>1</v>
      </c>
      <c r="F11" s="379">
        <v>9</v>
      </c>
      <c r="G11" s="379">
        <v>11</v>
      </c>
      <c r="H11" s="379">
        <v>0</v>
      </c>
      <c r="I11" s="379">
        <v>6</v>
      </c>
      <c r="J11" s="379">
        <v>14</v>
      </c>
      <c r="K11" s="380">
        <v>123112</v>
      </c>
    </row>
    <row r="12" spans="1:12" s="194" customFormat="1" ht="21" customHeight="1">
      <c r="A12" s="381">
        <v>2021</v>
      </c>
      <c r="B12" s="560">
        <f>SUM(B13:B21)</f>
        <v>118077</v>
      </c>
      <c r="C12" s="560">
        <f t="shared" ref="C12:K12" si="0">SUM(C13:C21)</f>
        <v>317.09999999999997</v>
      </c>
      <c r="D12" s="560">
        <f t="shared" si="0"/>
        <v>3558</v>
      </c>
      <c r="E12" s="560">
        <f t="shared" si="0"/>
        <v>1</v>
      </c>
      <c r="F12" s="560">
        <f t="shared" si="0"/>
        <v>10</v>
      </c>
      <c r="G12" s="560">
        <f t="shared" si="0"/>
        <v>12</v>
      </c>
      <c r="H12" s="560">
        <f t="shared" si="0"/>
        <v>0</v>
      </c>
      <c r="I12" s="560">
        <f t="shared" si="0"/>
        <v>7</v>
      </c>
      <c r="J12" s="560">
        <f t="shared" si="0"/>
        <v>16</v>
      </c>
      <c r="K12" s="560">
        <f t="shared" si="0"/>
        <v>181138</v>
      </c>
    </row>
    <row r="13" spans="1:12" s="194" customFormat="1" ht="21" customHeight="1">
      <c r="A13" s="382" t="s">
        <v>456</v>
      </c>
      <c r="B13" s="561">
        <v>35865</v>
      </c>
      <c r="C13" s="562">
        <v>55.8</v>
      </c>
      <c r="D13" s="562">
        <v>752</v>
      </c>
      <c r="E13" s="562">
        <v>1</v>
      </c>
      <c r="F13" s="562">
        <v>2</v>
      </c>
      <c r="G13" s="562">
        <v>3</v>
      </c>
      <c r="H13" s="562"/>
      <c r="I13" s="562">
        <v>1</v>
      </c>
      <c r="J13" s="562">
        <v>4</v>
      </c>
      <c r="K13" s="563">
        <v>48124</v>
      </c>
    </row>
    <row r="14" spans="1:12" s="194" customFormat="1" ht="21" customHeight="1">
      <c r="A14" s="382" t="s">
        <v>457</v>
      </c>
      <c r="B14" s="561">
        <v>7782</v>
      </c>
      <c r="C14" s="562">
        <v>49.8</v>
      </c>
      <c r="D14" s="562">
        <v>181</v>
      </c>
      <c r="E14" s="562"/>
      <c r="F14" s="562">
        <v>1</v>
      </c>
      <c r="G14" s="562">
        <v>2</v>
      </c>
      <c r="H14" s="562"/>
      <c r="I14" s="562">
        <v>1</v>
      </c>
      <c r="J14" s="562">
        <v>1</v>
      </c>
      <c r="K14" s="563">
        <v>19651</v>
      </c>
    </row>
    <row r="15" spans="1:12" s="194" customFormat="1" ht="21" customHeight="1">
      <c r="A15" s="382" t="s">
        <v>458</v>
      </c>
      <c r="B15" s="561">
        <v>13848</v>
      </c>
      <c r="C15" s="562">
        <v>25.6</v>
      </c>
      <c r="D15" s="562">
        <v>669</v>
      </c>
      <c r="E15" s="562"/>
      <c r="F15" s="562">
        <v>1</v>
      </c>
      <c r="G15" s="562">
        <v>1</v>
      </c>
      <c r="H15" s="562"/>
      <c r="I15" s="562">
        <v>1</v>
      </c>
      <c r="J15" s="562">
        <v>0</v>
      </c>
      <c r="K15" s="563">
        <v>9459</v>
      </c>
    </row>
    <row r="16" spans="1:12" s="194" customFormat="1" ht="21" customHeight="1">
      <c r="A16" s="382" t="s">
        <v>515</v>
      </c>
      <c r="B16" s="561">
        <v>10537</v>
      </c>
      <c r="C16" s="562">
        <v>51</v>
      </c>
      <c r="D16" s="562">
        <v>263</v>
      </c>
      <c r="E16" s="562"/>
      <c r="F16" s="562">
        <v>1</v>
      </c>
      <c r="G16" s="562">
        <v>1</v>
      </c>
      <c r="H16" s="562"/>
      <c r="I16" s="562">
        <v>1</v>
      </c>
      <c r="J16" s="562">
        <v>1</v>
      </c>
      <c r="K16" s="563">
        <v>28368</v>
      </c>
    </row>
    <row r="17" spans="1:12" s="194" customFormat="1" ht="21" customHeight="1">
      <c r="A17" s="382" t="s">
        <v>516</v>
      </c>
      <c r="B17" s="561">
        <v>22795</v>
      </c>
      <c r="C17" s="562">
        <v>39.1</v>
      </c>
      <c r="D17" s="562">
        <v>607</v>
      </c>
      <c r="E17" s="562"/>
      <c r="F17" s="562">
        <v>1</v>
      </c>
      <c r="G17" s="562">
        <v>1</v>
      </c>
      <c r="H17" s="562"/>
      <c r="I17" s="562">
        <v>1</v>
      </c>
      <c r="J17" s="562">
        <v>2</v>
      </c>
      <c r="K17" s="563">
        <v>30264</v>
      </c>
    </row>
    <row r="18" spans="1:12" s="194" customFormat="1" ht="21" customHeight="1">
      <c r="A18" s="382" t="s">
        <v>459</v>
      </c>
      <c r="B18" s="561">
        <v>5260</v>
      </c>
      <c r="C18" s="562">
        <v>24</v>
      </c>
      <c r="D18" s="562">
        <v>238</v>
      </c>
      <c r="E18" s="562"/>
      <c r="F18" s="562">
        <v>1</v>
      </c>
      <c r="G18" s="562">
        <v>1</v>
      </c>
      <c r="H18" s="562"/>
      <c r="I18" s="562"/>
      <c r="J18" s="562">
        <v>1</v>
      </c>
      <c r="K18" s="563">
        <v>2461</v>
      </c>
    </row>
    <row r="19" spans="1:12" s="194" customFormat="1" ht="21" customHeight="1">
      <c r="A19" s="382" t="s">
        <v>460</v>
      </c>
      <c r="B19" s="561">
        <v>3433</v>
      </c>
      <c r="C19" s="562">
        <v>18</v>
      </c>
      <c r="D19" s="562">
        <v>211</v>
      </c>
      <c r="E19" s="562"/>
      <c r="F19" s="562">
        <v>1</v>
      </c>
      <c r="G19" s="562">
        <v>1</v>
      </c>
      <c r="H19" s="562"/>
      <c r="I19" s="562"/>
      <c r="J19" s="562">
        <v>1</v>
      </c>
      <c r="K19" s="563">
        <v>1048</v>
      </c>
    </row>
    <row r="20" spans="1:12" s="194" customFormat="1" ht="21" customHeight="1">
      <c r="A20" s="382" t="s">
        <v>517</v>
      </c>
      <c r="B20" s="561">
        <v>11615</v>
      </c>
      <c r="C20" s="562">
        <v>25.2</v>
      </c>
      <c r="D20" s="562">
        <v>386</v>
      </c>
      <c r="E20" s="562"/>
      <c r="F20" s="562">
        <v>1</v>
      </c>
      <c r="G20" s="562">
        <v>1</v>
      </c>
      <c r="H20" s="562"/>
      <c r="I20" s="562">
        <v>1</v>
      </c>
      <c r="J20" s="562">
        <v>4</v>
      </c>
      <c r="K20" s="563">
        <v>38041</v>
      </c>
    </row>
    <row r="21" spans="1:12" s="194" customFormat="1" ht="21" customHeight="1">
      <c r="A21" s="383" t="s">
        <v>518</v>
      </c>
      <c r="B21" s="564">
        <v>6942</v>
      </c>
      <c r="C21" s="564">
        <v>28.6</v>
      </c>
      <c r="D21" s="564">
        <v>251</v>
      </c>
      <c r="E21" s="564"/>
      <c r="F21" s="564">
        <v>1</v>
      </c>
      <c r="G21" s="564">
        <v>1</v>
      </c>
      <c r="H21" s="564"/>
      <c r="I21" s="564">
        <v>1</v>
      </c>
      <c r="J21" s="564">
        <v>2</v>
      </c>
      <c r="K21" s="565">
        <v>3722</v>
      </c>
    </row>
    <row r="22" spans="1:12" ht="7.5" customHeight="1">
      <c r="A22" s="394"/>
      <c r="B22" s="394"/>
      <c r="C22" s="395"/>
      <c r="D22" s="395"/>
      <c r="E22" s="395"/>
      <c r="F22" s="395"/>
      <c r="G22" s="395"/>
      <c r="H22" s="395"/>
      <c r="I22" s="395"/>
      <c r="J22" s="395"/>
      <c r="K22" s="395"/>
      <c r="L22" s="345"/>
    </row>
    <row r="23" spans="1:12">
      <c r="A23" s="396" t="s">
        <v>461</v>
      </c>
      <c r="B23" s="394"/>
      <c r="C23" s="395"/>
      <c r="D23" s="395"/>
      <c r="E23" s="395"/>
      <c r="F23" s="395"/>
      <c r="G23" s="395"/>
      <c r="H23" s="384" t="s">
        <v>462</v>
      </c>
      <c r="I23" s="397"/>
      <c r="J23" s="395"/>
      <c r="K23" s="395"/>
      <c r="L23" s="345"/>
    </row>
    <row r="24" spans="1:12">
      <c r="A24" s="398"/>
      <c r="B24" s="399"/>
      <c r="C24" s="400"/>
      <c r="D24" s="400"/>
      <c r="E24" s="400"/>
      <c r="F24" s="400"/>
      <c r="G24" s="400"/>
      <c r="H24" s="400"/>
      <c r="I24" s="400"/>
      <c r="J24" s="400"/>
      <c r="K24" s="400"/>
      <c r="L24" s="345"/>
    </row>
    <row r="25" spans="1:12">
      <c r="A25" s="348"/>
      <c r="B25" s="348"/>
      <c r="C25" s="345"/>
      <c r="D25" s="345"/>
      <c r="E25" s="345"/>
      <c r="F25" s="345"/>
      <c r="G25" s="345"/>
      <c r="H25" s="345"/>
      <c r="I25" s="345"/>
      <c r="J25" s="345"/>
      <c r="K25" s="345"/>
    </row>
  </sheetData>
  <mergeCells count="4">
    <mergeCell ref="A3:A5"/>
    <mergeCell ref="B3:B4"/>
    <mergeCell ref="C3:D3"/>
    <mergeCell ref="E3:J3"/>
  </mergeCells>
  <phoneticPr fontId="2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8</vt:i4>
      </vt:variant>
    </vt:vector>
  </HeadingPairs>
  <TitlesOfParts>
    <vt:vector size="25" baseType="lpstr">
      <vt:lpstr>Ⅺ-1 자동차등록</vt:lpstr>
      <vt:lpstr>Ⅺ-1-1 읍면동별 자동차등록</vt:lpstr>
      <vt:lpstr>Ⅺ-1-2 연료종류별 자동차등록</vt:lpstr>
      <vt:lpstr>Ⅺ-2 영업용자동차 업종별 수송</vt:lpstr>
      <vt:lpstr>XⅠ-3.업종별운수업체</vt:lpstr>
      <vt:lpstr>XⅠ-4.천연가스버스 현황</vt:lpstr>
      <vt:lpstr>XⅠ-5.자전거도로현황</vt:lpstr>
      <vt:lpstr>XⅠ-6.주차장</vt:lpstr>
      <vt:lpstr>Ⅺ-7 철도수송</vt:lpstr>
      <vt:lpstr>XⅠ-8.항공수송</vt:lpstr>
      <vt:lpstr>XⅠ-9.선박등록</vt:lpstr>
      <vt:lpstr>XⅠ-10.여객선수송</vt:lpstr>
      <vt:lpstr>Ⅺ-11 해운화물 수송</vt:lpstr>
      <vt:lpstr>XⅠ-12.관광사업체등록</vt:lpstr>
      <vt:lpstr>Ⅺ-13 주요 관광지 방문객수</vt:lpstr>
      <vt:lpstr>XⅠ-14. 관광숙박업등록</vt:lpstr>
      <vt:lpstr>XⅠ-15.해수욕장이용</vt:lpstr>
      <vt:lpstr>'Ⅺ-11 해운화물 수송'!Print_Area</vt:lpstr>
      <vt:lpstr>'Ⅺ-13 주요 관광지 방문객수'!Print_Area</vt:lpstr>
      <vt:lpstr>'XⅠ-10.여객선수송'!Print_Area</vt:lpstr>
      <vt:lpstr>'XⅠ-12.관광사업체등록'!Print_Area</vt:lpstr>
      <vt:lpstr>'XⅠ-4.천연가스버스 현황'!Print_Area</vt:lpstr>
      <vt:lpstr>'XⅠ-5.자전거도로현황'!Print_Area</vt:lpstr>
      <vt:lpstr>'XⅠ-6.주차장'!Print_Area</vt:lpstr>
      <vt:lpstr>'XⅠ-8.항공수송'!Print_Area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2019-10-25T06:06:00Z</cp:lastPrinted>
  <dcterms:created xsi:type="dcterms:W3CDTF">2010-02-23T06:15:14Z</dcterms:created>
  <dcterms:modified xsi:type="dcterms:W3CDTF">2023-04-04T07:09:42Z</dcterms:modified>
</cp:coreProperties>
</file>